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025\2026\2026\26․ տեխհսկող ջուր Դսեղ, Քարինջ\Քարինջ ջուր\"/>
    </mc:Choice>
  </mc:AlternateContent>
  <xr:revisionPtr revIDLastSave="0" documentId="13_ncr:1_{ADE29D04-072A-4969-B785-6FC4F861DD9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Բացատրագիր" sheetId="2" r:id="rId1"/>
    <sheet name="1-1" sheetId="9" r:id="rId2"/>
    <sheet name="Ամփոփ" sheetId="3" r:id="rId3"/>
    <sheet name="Ծավալաթերթ" sheetId="4" r:id="rId4"/>
    <sheet name="%-ային" sheetId="5" r:id="rId5"/>
  </sheets>
  <definedNames>
    <definedName name="À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3" l="1"/>
  <c r="J27" i="3"/>
  <c r="K27" i="3"/>
  <c r="K26" i="3"/>
  <c r="J26" i="3"/>
  <c r="I26" i="3"/>
  <c r="D84" i="5" l="1"/>
  <c r="D58" i="5"/>
  <c r="D57" i="5"/>
  <c r="D56" i="5"/>
  <c r="D45" i="5"/>
  <c r="D44" i="5"/>
  <c r="D40" i="5"/>
  <c r="D26" i="5"/>
  <c r="D25" i="5"/>
  <c r="D20" i="5"/>
  <c r="F60" i="5" l="1"/>
  <c r="F46" i="5"/>
  <c r="F30" i="5"/>
  <c r="F94" i="5"/>
  <c r="F109" i="5"/>
  <c r="D78" i="4"/>
  <c r="D54" i="4"/>
  <c r="D53" i="4"/>
  <c r="D52" i="4"/>
  <c r="D43" i="4"/>
  <c r="D42" i="4"/>
  <c r="D38" i="4"/>
  <c r="D26" i="4"/>
  <c r="D25" i="4"/>
  <c r="D20" i="4"/>
  <c r="O106" i="9"/>
  <c r="Q106" i="9" s="1"/>
  <c r="E84" i="9"/>
  <c r="O109" i="9"/>
  <c r="P109" i="9" s="1"/>
  <c r="R109" i="9" s="1"/>
  <c r="O108" i="9"/>
  <c r="Q108" i="9" s="1"/>
  <c r="I106" i="9"/>
  <c r="H106" i="9"/>
  <c r="F111" i="5" l="1"/>
  <c r="F47" i="5" s="1"/>
  <c r="Q109" i="9"/>
  <c r="P108" i="9"/>
  <c r="R108" i="9" s="1"/>
  <c r="P106" i="9"/>
  <c r="R106" i="9" s="1"/>
  <c r="F31" i="5" l="1"/>
  <c r="F95" i="5"/>
  <c r="F61" i="5"/>
  <c r="I101" i="9"/>
  <c r="P101" i="9" s="1"/>
  <c r="R101" i="9" s="1"/>
  <c r="I100" i="9"/>
  <c r="H100" i="9"/>
  <c r="P100" i="9" s="1"/>
  <c r="R100" i="9" s="1"/>
  <c r="I99" i="9"/>
  <c r="H99" i="9"/>
  <c r="P99" i="9" s="1"/>
  <c r="R99" i="9" s="1"/>
  <c r="O97" i="9"/>
  <c r="Q97" i="9" s="1"/>
  <c r="O94" i="9"/>
  <c r="Q94" i="9" s="1"/>
  <c r="I94" i="9"/>
  <c r="H94" i="9"/>
  <c r="H93" i="9"/>
  <c r="I93" i="9"/>
  <c r="I90" i="9"/>
  <c r="H90" i="9"/>
  <c r="O93" i="9"/>
  <c r="Q93" i="9" s="1"/>
  <c r="O90" i="9"/>
  <c r="Q90" i="9" s="1"/>
  <c r="P94" i="9" l="1"/>
  <c r="R94" i="9" s="1"/>
  <c r="P97" i="9"/>
  <c r="R97" i="9" s="1"/>
  <c r="P93" i="9"/>
  <c r="R93" i="9" s="1"/>
  <c r="P90" i="9"/>
  <c r="R90" i="9" s="1"/>
  <c r="O89" i="9" l="1"/>
  <c r="P89" i="9" s="1"/>
  <c r="R89" i="9" s="1"/>
  <c r="O88" i="9"/>
  <c r="Q88" i="9" s="1"/>
  <c r="O87" i="9"/>
  <c r="Q87" i="9" s="1"/>
  <c r="O86" i="9"/>
  <c r="Q86" i="9" s="1"/>
  <c r="I84" i="9"/>
  <c r="H84" i="9"/>
  <c r="O85" i="9"/>
  <c r="Q85" i="9" s="1"/>
  <c r="O83" i="9"/>
  <c r="Q83" i="9" s="1"/>
  <c r="I83" i="9"/>
  <c r="H83" i="9"/>
  <c r="O82" i="9"/>
  <c r="Q82" i="9" s="1"/>
  <c r="I82" i="9"/>
  <c r="H82" i="9"/>
  <c r="P84" i="9" l="1"/>
  <c r="Q89" i="9"/>
  <c r="P88" i="9"/>
  <c r="R88" i="9" s="1"/>
  <c r="P87" i="9"/>
  <c r="R87" i="9" s="1"/>
  <c r="P86" i="9"/>
  <c r="R86" i="9" s="1"/>
  <c r="R84" i="9"/>
  <c r="P85" i="9"/>
  <c r="R85" i="9" s="1"/>
  <c r="P83" i="9"/>
  <c r="R83" i="9" s="1"/>
  <c r="P82" i="9"/>
  <c r="R82" i="9" s="1"/>
  <c r="O78" i="9" l="1"/>
  <c r="Q78" i="9" s="1"/>
  <c r="I78" i="9"/>
  <c r="H78" i="9"/>
  <c r="F72" i="9"/>
  <c r="H72" i="9" s="1"/>
  <c r="P72" i="9" s="1"/>
  <c r="R72" i="9" s="1"/>
  <c r="F69" i="9"/>
  <c r="H69" i="9" s="1"/>
  <c r="P69" i="9" s="1"/>
  <c r="R69" i="9" s="1"/>
  <c r="G71" i="9"/>
  <c r="I71" i="9" s="1"/>
  <c r="F71" i="9"/>
  <c r="H71" i="9" s="1"/>
  <c r="I70" i="9"/>
  <c r="H70" i="9"/>
  <c r="I68" i="9"/>
  <c r="H68" i="9"/>
  <c r="H67" i="9"/>
  <c r="P67" i="9" s="1"/>
  <c r="R67" i="9" s="1"/>
  <c r="H65" i="9"/>
  <c r="P65" i="9" s="1"/>
  <c r="R65" i="9" s="1"/>
  <c r="O61" i="9"/>
  <c r="H61" i="9"/>
  <c r="E60" i="9"/>
  <c r="E59" i="9"/>
  <c r="E58" i="9"/>
  <c r="O60" i="9"/>
  <c r="O59" i="9"/>
  <c r="I59" i="9"/>
  <c r="H59" i="9"/>
  <c r="O58" i="9"/>
  <c r="I58" i="9"/>
  <c r="H58" i="9"/>
  <c r="O57" i="9"/>
  <c r="Q57" i="9" s="1"/>
  <c r="H53" i="9"/>
  <c r="P53" i="9" s="1"/>
  <c r="R53" i="9" s="1"/>
  <c r="O54" i="9"/>
  <c r="Q54" i="9" s="1"/>
  <c r="I54" i="9"/>
  <c r="H54" i="9"/>
  <c r="H52" i="9"/>
  <c r="P52" i="9" s="1"/>
  <c r="R52" i="9" s="1"/>
  <c r="F51" i="9"/>
  <c r="H51" i="9" s="1"/>
  <c r="P51" i="9" s="1"/>
  <c r="R51" i="9" s="1"/>
  <c r="H50" i="9"/>
  <c r="P50" i="9" s="1"/>
  <c r="R50" i="9" s="1"/>
  <c r="H49" i="9"/>
  <c r="P49" i="9" s="1"/>
  <c r="R49" i="9" s="1"/>
  <c r="E42" i="9"/>
  <c r="O43" i="9"/>
  <c r="Q43" i="9" s="1"/>
  <c r="E20" i="9"/>
  <c r="O111" i="9"/>
  <c r="Q111" i="9" s="1"/>
  <c r="I111" i="9"/>
  <c r="H111" i="9"/>
  <c r="O110" i="9"/>
  <c r="Q110" i="9" s="1"/>
  <c r="I110" i="9"/>
  <c r="H110" i="9"/>
  <c r="O102" i="9"/>
  <c r="Q102" i="9" s="1"/>
  <c r="I102" i="9"/>
  <c r="H102" i="9"/>
  <c r="E46" i="9"/>
  <c r="E47" i="9"/>
  <c r="E26" i="9"/>
  <c r="E25" i="9"/>
  <c r="P78" i="9" l="1"/>
  <c r="R78" i="9" s="1"/>
  <c r="P70" i="9"/>
  <c r="R70" i="9" s="1"/>
  <c r="P71" i="9"/>
  <c r="R71" i="9" s="1"/>
  <c r="P110" i="9"/>
  <c r="R110" i="9" s="1"/>
  <c r="P68" i="9"/>
  <c r="R68" i="9" s="1"/>
  <c r="P61" i="9"/>
  <c r="R61" i="9" s="1"/>
  <c r="Q61" i="9"/>
  <c r="Q60" i="9"/>
  <c r="P60" i="9"/>
  <c r="R60" i="9" s="1"/>
  <c r="P58" i="9"/>
  <c r="R58" i="9" s="1"/>
  <c r="Q58" i="9"/>
  <c r="P59" i="9"/>
  <c r="R59" i="9" s="1"/>
  <c r="Q59" i="9"/>
  <c r="P54" i="9"/>
  <c r="R54" i="9" s="1"/>
  <c r="P57" i="9"/>
  <c r="R57" i="9" s="1"/>
  <c r="P43" i="9"/>
  <c r="R43" i="9" s="1"/>
  <c r="P111" i="9"/>
  <c r="R111" i="9" s="1"/>
  <c r="P102" i="9"/>
  <c r="R102" i="9" s="1"/>
  <c r="O81" i="9"/>
  <c r="Q81" i="9" s="1"/>
  <c r="H81" i="9"/>
  <c r="O80" i="9"/>
  <c r="Q80" i="9" s="1"/>
  <c r="I80" i="9"/>
  <c r="H80" i="9"/>
  <c r="O79" i="9"/>
  <c r="Q79" i="9" s="1"/>
  <c r="I79" i="9"/>
  <c r="H79" i="9"/>
  <c r="H77" i="9"/>
  <c r="P77" i="9" s="1"/>
  <c r="R77" i="9" s="1"/>
  <c r="I76" i="9"/>
  <c r="P76" i="9" s="1"/>
  <c r="R76" i="9" s="1"/>
  <c r="H75" i="9"/>
  <c r="H74" i="9"/>
  <c r="H73" i="9"/>
  <c r="P73" i="9" s="1"/>
  <c r="R73" i="9" s="1"/>
  <c r="I66" i="9"/>
  <c r="H66" i="9"/>
  <c r="I64" i="9"/>
  <c r="H64" i="9"/>
  <c r="G63" i="9"/>
  <c r="I63" i="9" s="1"/>
  <c r="F63" i="9"/>
  <c r="H63" i="9" s="1"/>
  <c r="O47" i="9"/>
  <c r="O46" i="9"/>
  <c r="I46" i="9"/>
  <c r="H46" i="9"/>
  <c r="O45" i="9"/>
  <c r="Q45" i="9" s="1"/>
  <c r="I45" i="9"/>
  <c r="H45" i="9"/>
  <c r="O44" i="9"/>
  <c r="Q44" i="9" s="1"/>
  <c r="I44" i="9"/>
  <c r="H44" i="9"/>
  <c r="I20" i="9"/>
  <c r="H20" i="9"/>
  <c r="I42" i="9"/>
  <c r="H42" i="9"/>
  <c r="O41" i="9"/>
  <c r="Q41" i="9" s="1"/>
  <c r="I41" i="9"/>
  <c r="H41" i="9"/>
  <c r="O39" i="9"/>
  <c r="Q39" i="9" s="1"/>
  <c r="I39" i="9"/>
  <c r="H39" i="9"/>
  <c r="H38" i="9"/>
  <c r="P38" i="9" s="1"/>
  <c r="R38" i="9" s="1"/>
  <c r="H37" i="9"/>
  <c r="P37" i="9" s="1"/>
  <c r="R37" i="9" s="1"/>
  <c r="I36" i="9"/>
  <c r="P36" i="9" s="1"/>
  <c r="R36" i="9" s="1"/>
  <c r="H35" i="9"/>
  <c r="P35" i="9" s="1"/>
  <c r="R35" i="9" s="1"/>
  <c r="I34" i="9"/>
  <c r="H34" i="9"/>
  <c r="P74" i="9" l="1"/>
  <c r="R74" i="9" s="1"/>
  <c r="P41" i="9"/>
  <c r="R41" i="9" s="1"/>
  <c r="P75" i="9"/>
  <c r="R75" i="9" s="1"/>
  <c r="P81" i="9"/>
  <c r="R81" i="9" s="1"/>
  <c r="P45" i="9"/>
  <c r="R45" i="9" s="1"/>
  <c r="P39" i="9"/>
  <c r="R39" i="9" s="1"/>
  <c r="P66" i="9"/>
  <c r="R66" i="9" s="1"/>
  <c r="P80" i="9"/>
  <c r="R80" i="9" s="1"/>
  <c r="P64" i="9"/>
  <c r="R64" i="9" s="1"/>
  <c r="P20" i="9"/>
  <c r="R20" i="9" s="1"/>
  <c r="P79" i="9"/>
  <c r="R79" i="9" s="1"/>
  <c r="P63" i="9"/>
  <c r="R63" i="9" s="1"/>
  <c r="P44" i="9"/>
  <c r="R44" i="9" s="1"/>
  <c r="P46" i="9"/>
  <c r="R46" i="9" s="1"/>
  <c r="P42" i="9"/>
  <c r="R42" i="9" s="1"/>
  <c r="P34" i="9"/>
  <c r="R34" i="9" s="1"/>
  <c r="Q46" i="9"/>
  <c r="Q47" i="9"/>
  <c r="P47" i="9"/>
  <c r="R47" i="9" s="1"/>
  <c r="O24" i="9" l="1"/>
  <c r="P24" i="9" s="1"/>
  <c r="R24" i="9" s="1"/>
  <c r="O23" i="9"/>
  <c r="Q23" i="9" s="1"/>
  <c r="P23" i="9" l="1"/>
  <c r="R23" i="9" s="1"/>
  <c r="Q24" i="9"/>
  <c r="O32" i="9" l="1"/>
  <c r="Q32" i="9" s="1"/>
  <c r="I32" i="9"/>
  <c r="H32" i="9"/>
  <c r="O27" i="9"/>
  <c r="Q27" i="9" s="1"/>
  <c r="I27" i="9"/>
  <c r="H27" i="9"/>
  <c r="O22" i="9"/>
  <c r="Q22" i="9" s="1"/>
  <c r="I22" i="9"/>
  <c r="H22" i="9"/>
  <c r="P32" i="9" l="1"/>
  <c r="R32" i="9" s="1"/>
  <c r="P22" i="9"/>
  <c r="R22" i="9" s="1"/>
  <c r="P27" i="9"/>
  <c r="R27" i="9" s="1"/>
  <c r="O19" i="9"/>
  <c r="Q19" i="9" s="1"/>
  <c r="I19" i="9"/>
  <c r="H19" i="9"/>
  <c r="O18" i="9"/>
  <c r="Q18" i="9" s="1"/>
  <c r="O15" i="9"/>
  <c r="Q15" i="9" s="1"/>
  <c r="I15" i="9"/>
  <c r="H15" i="9"/>
  <c r="P19" i="9" l="1"/>
  <c r="R19" i="9" s="1"/>
  <c r="P15" i="9"/>
  <c r="R15" i="9" s="1"/>
  <c r="P18" i="9"/>
  <c r="R18" i="9" s="1"/>
  <c r="O21" i="9" l="1"/>
  <c r="Q21" i="9" s="1"/>
  <c r="H14" i="9"/>
  <c r="P14" i="9" s="1"/>
  <c r="R14" i="9" s="1"/>
  <c r="H31" i="9"/>
  <c r="P31" i="9" s="1"/>
  <c r="R31" i="9" s="1"/>
  <c r="O26" i="9"/>
  <c r="O25" i="9"/>
  <c r="I25" i="9"/>
  <c r="H25" i="9"/>
  <c r="O17" i="9"/>
  <c r="Q17" i="9" s="1"/>
  <c r="I17" i="9"/>
  <c r="H17" i="9"/>
  <c r="H13" i="9"/>
  <c r="P13" i="9" s="1"/>
  <c r="R13" i="9" s="1"/>
  <c r="I12" i="9"/>
  <c r="P12" i="9" s="1"/>
  <c r="R12" i="9" s="1"/>
  <c r="H11" i="9"/>
  <c r="P11" i="9" s="1"/>
  <c r="R11" i="9" s="1"/>
  <c r="I10" i="9"/>
  <c r="H10" i="9"/>
  <c r="P17" i="9" l="1"/>
  <c r="R17" i="9" s="1"/>
  <c r="P21" i="9"/>
  <c r="R21" i="9" s="1"/>
  <c r="P25" i="9"/>
  <c r="R25" i="9" s="1"/>
  <c r="P10" i="9"/>
  <c r="R10" i="9" s="1"/>
  <c r="Q25" i="9"/>
  <c r="Q26" i="9"/>
  <c r="P26" i="9"/>
  <c r="R26" i="9" s="1"/>
  <c r="F112" i="5" l="1"/>
  <c r="F113" i="5" s="1"/>
  <c r="F110" i="5"/>
  <c r="O114" i="9" l="1"/>
  <c r="Q114" i="9" s="1"/>
  <c r="I114" i="9"/>
  <c r="H114" i="9"/>
  <c r="I113" i="9"/>
  <c r="I112" i="9"/>
  <c r="O113" i="9"/>
  <c r="Q113" i="9" s="1"/>
  <c r="H113" i="9"/>
  <c r="O112" i="9"/>
  <c r="Q112" i="9" s="1"/>
  <c r="H112" i="9"/>
  <c r="P114" i="9" l="1"/>
  <c r="R114" i="9" s="1"/>
  <c r="P112" i="9"/>
  <c r="R112" i="9" s="1"/>
  <c r="P113" i="9"/>
  <c r="R113" i="9" s="1"/>
  <c r="R115" i="9" l="1"/>
  <c r="R116" i="9" s="1"/>
  <c r="R117" i="9" s="1"/>
  <c r="R118" i="9" l="1"/>
  <c r="R119" i="9" s="1"/>
  <c r="D8" i="3" s="1"/>
  <c r="F102" i="4" l="1"/>
  <c r="F103" i="4" s="1"/>
  <c r="G103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1" i="3" s="1"/>
  <c r="H21" i="3" s="1"/>
  <c r="D20" i="3" l="1"/>
  <c r="H20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8" i="2" l="1"/>
</calcChain>
</file>

<file path=xl/sharedStrings.xml><?xml version="1.0" encoding="utf-8"?>
<sst xmlns="http://schemas.openxmlformats.org/spreadsheetml/2006/main" count="927" uniqueCount="306">
  <si>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</si>
  <si>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</si>
  <si>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</si>
  <si>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</si>
  <si>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</si>
  <si>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</si>
  <si>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</si>
  <si>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</si>
  <si>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</si>
  <si>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</si>
  <si>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</si>
  <si>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</si>
  <si>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</si>
  <si>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</si>
  <si>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</si>
  <si>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</si>
  <si>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</si>
  <si>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</si>
  <si>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</si>
  <si>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</si>
  <si>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</si>
  <si>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</si>
  <si>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</si>
  <si>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</si>
  <si>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</si>
  <si>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</si>
  <si>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</si>
  <si>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</si>
  <si>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</si>
  <si>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</si>
  <si>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</si>
  <si>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</si>
  <si>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</si>
  <si>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</si>
  <si>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</si>
  <si>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</si>
  <si>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</si>
  <si>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</si>
  <si>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</si>
  <si>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</si>
  <si>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</si>
  <si>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</si>
  <si>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</si>
  <si>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</si>
  <si>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</si>
  <si>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</si>
  <si>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</si>
  <si>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</si>
  <si>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</si>
  <si>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</si>
  <si>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</si>
  <si>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</si>
  <si>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</si>
  <si>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</si>
  <si>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</si>
  <si>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</si>
  <si>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</si>
  <si>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</si>
  <si>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</si>
  <si>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</si>
  <si>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</si>
  <si>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</si>
  <si>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</si>
  <si>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</si>
  <si>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</si>
  <si>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</si>
  <si>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</si>
  <si>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</si>
  <si>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</si>
  <si>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</si>
  <si>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</si>
  <si>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</si>
  <si>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</si>
  <si>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</si>
  <si>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</si>
  <si>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</si>
  <si>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</si>
  <si>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</si>
  <si>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</si>
  <si>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</si>
  <si>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</si>
  <si>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</si>
  <si>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</si>
  <si>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</si>
  <si>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</si>
  <si>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</si>
  <si>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</si>
  <si>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</si>
  <si>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</si>
  <si>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</si>
  <si>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</si>
  <si>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</si>
  <si>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</si>
  <si>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</si>
  <si>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t>1000մ³</t>
  </si>
  <si>
    <t>Նախահաշիվ  1 - 1</t>
  </si>
  <si>
    <t>11-6</t>
  </si>
  <si>
    <t>Խիճ  20-40 ֆրակցիայի</t>
  </si>
  <si>
    <t>II/8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</si>
  <si>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</si>
  <si>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</si>
  <si>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</si>
  <si>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</si>
  <si>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հրատարակված 2025 թ. ՀՀ Ֆինանսների Նախարարության  « Գնագոյացման վերլուծական</t>
  </si>
  <si>
    <t>1-1</t>
  </si>
  <si>
    <t>1-1540</t>
  </si>
  <si>
    <t>15-614</t>
  </si>
  <si>
    <t>Յուղաներկ</t>
  </si>
  <si>
    <t>Տր.ներկ</t>
  </si>
  <si>
    <t>Օլիֆ</t>
  </si>
  <si>
    <t>CLIV/1603</t>
  </si>
  <si>
    <t>CLI/1587</t>
  </si>
  <si>
    <t>գ - Պահեստային, փաթեթավորման ծախսերը հաշվի առնող գործակից     - 1.02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</si>
  <si>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</si>
  <si>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</si>
  <si>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ա - Տրանսպորտային ծախսերը հաշվի առնող գործակից                                - 1.0893</t>
  </si>
  <si>
    <t>հիման վրա, որը հաստատված է թիվ  թ 68,69 առ  21.08.2001թ. և թ 879-Ն առ  23.06.2011թ</t>
  </si>
  <si>
    <t>1-961</t>
  </si>
  <si>
    <t>22-119</t>
  </si>
  <si>
    <t>22-384</t>
  </si>
  <si>
    <t>1-962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</si>
  <si>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</si>
  <si>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1-1541</t>
  </si>
  <si>
    <t>23-6</t>
  </si>
  <si>
    <t>23-7</t>
  </si>
  <si>
    <t>Կոպիճի ֆիլտրող շերտի ստեղծում (70-։-100)</t>
  </si>
  <si>
    <t>Խճի ֆիլտրող շերտի ստեղծում (40-։-70)</t>
  </si>
  <si>
    <t>Խճի ֆիլտրող շերտի ստեղծում (20-։-40)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</si>
  <si>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</si>
  <si>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Կոպիճ</t>
  </si>
  <si>
    <t>Խիճ 40-70</t>
  </si>
  <si>
    <t>Խիճ 20-40</t>
  </si>
  <si>
    <t>Կաղապար</t>
  </si>
  <si>
    <t>Տախտակ</t>
  </si>
  <si>
    <t>6-90</t>
  </si>
  <si>
    <t>Հեղույս</t>
  </si>
  <si>
    <t>Փորված փոսորակների կարգաբերում ձեռքով</t>
  </si>
  <si>
    <t>1-969</t>
  </si>
  <si>
    <t>Ընտրված բնական, ոչ կանոնավոր քարի լիցք միջ. տրամագիծը 10սմ - 30սմ</t>
  </si>
  <si>
    <r>
      <t>մ</t>
    </r>
    <r>
      <rPr>
        <sz val="12"/>
        <color theme="1"/>
        <rFont val="Sylfaen"/>
        <family val="1"/>
        <charset val="204"/>
      </rPr>
      <t>³</t>
    </r>
  </si>
  <si>
    <t>Հետլիցքի բնահողի կարգաբերում ձեռքով</t>
  </si>
  <si>
    <t>Խճի նախաշերտի կառուցում տոփանված բնահողի վրա</t>
  </si>
  <si>
    <t>22-432</t>
  </si>
  <si>
    <t>7-286</t>
  </si>
  <si>
    <t>Էլեկտրոդ</t>
  </si>
  <si>
    <t>22-121</t>
  </si>
  <si>
    <t>Ամրան A - 500c</t>
  </si>
  <si>
    <t>II/9</t>
  </si>
  <si>
    <t>1-970</t>
  </si>
  <si>
    <t>Բնահողի հետլիցք ձեռքով</t>
  </si>
  <si>
    <t>11-11</t>
  </si>
  <si>
    <t>Ավելորդ բնահողի փռում տեղում</t>
  </si>
  <si>
    <t>1-1539</t>
  </si>
  <si>
    <t>Խրամուղու փորում III կարգի գրունտում էքսկավատորով, կողլիցով</t>
  </si>
  <si>
    <t>Խրամուղու փորում IV կարգի գրունտում էքսկավատորով, կողլիցով</t>
  </si>
  <si>
    <t>16-57</t>
  </si>
  <si>
    <t>22-312</t>
  </si>
  <si>
    <t>100գծմ</t>
  </si>
  <si>
    <t>Ջուր</t>
  </si>
  <si>
    <t>III/15</t>
  </si>
  <si>
    <t>LIX/443</t>
  </si>
  <si>
    <t>LIV/426</t>
  </si>
  <si>
    <t>Դրենաժային պոլիէթիլենային խողովակի տեղադրում 160մմ</t>
  </si>
  <si>
    <t>LXXXVI/895</t>
  </si>
  <si>
    <t>Պոլիէթիլենային խողովակ 160մմ</t>
  </si>
  <si>
    <t>XLV/310</t>
  </si>
  <si>
    <t>CLXIX/1704</t>
  </si>
  <si>
    <t>1-1560
1-1605</t>
  </si>
  <si>
    <t>Խողովակաշարի լվացում վարակազերծումով</t>
  </si>
  <si>
    <t>22-365</t>
  </si>
  <si>
    <t>Պոլիէթիլենային ձևավոր մասերի տեղադրում</t>
  </si>
  <si>
    <t>Ց/ա շաղախ</t>
  </si>
  <si>
    <t>VIII/41</t>
  </si>
  <si>
    <t>16-135</t>
  </si>
  <si>
    <t>22-393</t>
  </si>
  <si>
    <t>XLIX/369</t>
  </si>
  <si>
    <t>Մետաղական անկյունակ 50x5մմ</t>
  </si>
  <si>
    <t>Անկյունակ 50x5մմ</t>
  </si>
  <si>
    <t>LXXXVI/885</t>
  </si>
  <si>
    <t>Հորի փոսորակի փորում մեխանիզմով IV կարգի գրունտներում</t>
  </si>
  <si>
    <t>Մետաղական աստիճանների  տեղադրում L50x5, L= 4,5մ</t>
  </si>
  <si>
    <t>12.2025թ.</t>
  </si>
  <si>
    <t>7-668</t>
  </si>
  <si>
    <t>Բետոնե հենարանի կառուցում 300x300x300 չափերի B-20 դասի բետոնից</t>
  </si>
  <si>
    <t>Բետոն B-20</t>
  </si>
  <si>
    <t>Կցորդիչ dn50մմ, Pn16</t>
  </si>
  <si>
    <t>Ապամոնտաժման կցորդիչ dn50մմ, Pn16</t>
  </si>
  <si>
    <t>Սողնակային փականի տեղադրում dn50մմ, Pn16</t>
  </si>
  <si>
    <t>Սողն. փական dn50մմ, Pn16</t>
  </si>
  <si>
    <t>Պողպ․ ազատ կցաշուրթ dn63մմ, Pn16</t>
  </si>
  <si>
    <t>Պողպատե ազատ կցաշուրթի  տեղադրում dn63մմ, Pn16</t>
  </si>
  <si>
    <t>PE միջադիր de63մմ, Pn16</t>
  </si>
  <si>
    <t>Ռետինե միջադիր dn 50, Pn16</t>
  </si>
  <si>
    <t>ՊԷ դատարկման խողովակի տեղադրում de 63մմ, Pn16, փորձարկումով</t>
  </si>
  <si>
    <t>Պոլիէթ.խող., de63մմ, Pn16</t>
  </si>
  <si>
    <t>Պոլիմերավազային հավաքովի հորի տեղադրում 900մմ, h =1500մմ չափերի</t>
  </si>
  <si>
    <t>Պոլիմեր․ հոր 900մմ, h =1500մմ</t>
  </si>
  <si>
    <t>LXXXVI/873</t>
  </si>
  <si>
    <t>VII/30</t>
  </si>
  <si>
    <t>Լանջի կտրում, հարթեցում մեխանիզմով IV կարգի, ճանապարհի բացում, կտրում</t>
  </si>
  <si>
    <t xml:space="preserve">Փորված խրամուղու մշակում և կարգավորում ձեռքով III կարգի գրունտում  </t>
  </si>
  <si>
    <t>Գոյություն ունեցող ջրատարերի վերականգնում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</si>
  <si>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</si>
  <si>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</si>
  <si>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</si>
  <si>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Նյութերի և սարքավորումների արժեքները վերցված են թիվ 12 ինֆորմացիոն տեղեկագրից</t>
  </si>
  <si>
    <t>Փոքր ծավալի շինմոնտաժային 
աշխատանքների համար նախատեսվող լրացուցիչ ծախսեր</t>
  </si>
  <si>
    <t>Հիմնատակի կառուցում տեղի փափուկ գրունտից հատիկայնությունը 0-5մմ</t>
  </si>
  <si>
    <t>Խողովակի պաշտպանիչ շերտ տեղի փափուկ գրունտից հատիկայնությունը 0-5մմ</t>
  </si>
  <si>
    <t>Դատարկման հոր ԴՀ-1,2,3,4,5</t>
  </si>
  <si>
    <t>Պոլիէթիլենային եռաբաշխիչ 
de90x63, Pn16</t>
  </si>
  <si>
    <t>Պ/է եռաբաշխիչ
de90x63, Pn16</t>
  </si>
  <si>
    <t>Օդահեռի դիտահոր ՕՀ-1,2,3,4,5</t>
  </si>
  <si>
    <t>Կառուցվող ջրատարեր</t>
  </si>
  <si>
    <t>Պատերի նորոգում B-20 դասի բետոնից</t>
  </si>
  <si>
    <t>Դրենաժային պոլիէթիլենային խողովակի տեղադրում 110մմ</t>
  </si>
  <si>
    <t>Պոլիէթիլենային խողովակ 110մմ</t>
  </si>
  <si>
    <t xml:space="preserve">ՀՀ Լոռու մարզի Թումանյան համայնքի Դսեղ /2-րդ փուլ/ և Քարինջ գյուղերի խմելու ջրի ջրագծերի </t>
  </si>
  <si>
    <t xml:space="preserve">վերանորոգման աշխատանքների նախագծա-նախահաշվային փաստաթղթերը կազմված են </t>
  </si>
  <si>
    <t>շինարարական աշխատանքների գործող գների հաշվարկների մեթոդական ցուցումների</t>
  </si>
  <si>
    <t>Ջրատարի վերգետնյա տեղամասի սահուն հենարան</t>
  </si>
  <si>
    <t>ՊԷ գոտի միացում de 90x3/4՛՛, Pn16</t>
  </si>
  <si>
    <t>Գնդային փականի տեղադրում 3/4 ՛՛, որձ-որձ, Pn16</t>
  </si>
  <si>
    <t>Օդահեռ փական dn25, Pn16</t>
  </si>
  <si>
    <t>Օդահեռ փականի տեղադրում dn25, Pn16</t>
  </si>
  <si>
    <t>Գնդ․փական  3/4 ՛՛, որձ-որձ, Pn16</t>
  </si>
  <si>
    <t>Հենասյուների բների փորում III կարգի գրունտում ձեռքով</t>
  </si>
  <si>
    <t>Հենասյուների բների փորում IV կարգի գրունտում ձեռքով</t>
  </si>
  <si>
    <t>Հենասյուների բների փորում VII կարգի գրունտում ձեռքով</t>
  </si>
  <si>
    <t>1-962
k=1,2</t>
  </si>
  <si>
    <t>1-962
k=3,6</t>
  </si>
  <si>
    <t>Հենարանների յուղաներկում (2 անգամ)</t>
  </si>
  <si>
    <t>Դիէլեկտրիկ ռետինե տակդիր</t>
  </si>
  <si>
    <t>Ռետ․ տակդիր</t>
  </si>
  <si>
    <t>Խողովակ 76x4մմ</t>
  </si>
  <si>
    <t>Խողովակ 89x5մմ</t>
  </si>
  <si>
    <t>LXXX/609</t>
  </si>
  <si>
    <t>Ամրան A - 500c 12մմ, Լ=370մմ</t>
  </si>
  <si>
    <t>Բետոն B-15</t>
  </si>
  <si>
    <t>VII/29</t>
  </si>
  <si>
    <t>Մետաղական կիսախողովակի տեղադրում, 89x5մմ</t>
  </si>
  <si>
    <t>Մետաղական խողովակի տեղադրում, 76x4մմ</t>
  </si>
  <si>
    <t>Խրամուղու փորում ձեռքով III կարգի գրունտում, կողլիցով</t>
  </si>
  <si>
    <t>Խրամուղու փորում ձեռքով IV կարգի գրունտում, կողլիցով</t>
  </si>
  <si>
    <t>Խրամուղու փորում V կարգի գրունտում էքսկավատորով, կողլիցով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</si>
  <si>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</si>
  <si>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1-993</t>
  </si>
  <si>
    <t xml:space="preserve">Խրամուղու փխրեցում պնևմոմուրճով VII կարգի գրունտում  </t>
  </si>
  <si>
    <t>1-1538
1-1604</t>
  </si>
  <si>
    <t>Փխրեցված գրունտի փորում և փռում տեղում ճանապարհների հարթեցմամբ</t>
  </si>
  <si>
    <t>Խրամուղու փորում ձեռքով, պերֆերատորով V կարգի գրունտում, կողլիցով</t>
  </si>
  <si>
    <t>Խրամուղու քանդում ձեռքով, պերֆերատորով VII կարգի գրունտում, կողլիցով</t>
  </si>
  <si>
    <t>LXXXVI/881</t>
  </si>
  <si>
    <t>LXXXVI/879</t>
  </si>
  <si>
    <t>ST պողպ. Խող․ 65x3մմ, Pn25</t>
  </si>
  <si>
    <t>ST պողպատե խողովակների տեղադրում սահուն հենարանների վրա, dn65x3մմ, Pn25</t>
  </si>
  <si>
    <t>Պոլիէթ.խող. de90մմ, Pn16</t>
  </si>
  <si>
    <t>Պոլիէթ.խող. de90մմ, Pn10</t>
  </si>
  <si>
    <t>HDPE պոլիէթիլենային  խողովակների տեղադրում de90մմ, Pn10, փորձարկումով</t>
  </si>
  <si>
    <t>HDPE պոլիէթիլենային  խողովակների տեղադրում de90մմ, Pn16, փորձարկումով</t>
  </si>
  <si>
    <t>22-431</t>
  </si>
  <si>
    <t>Պողպատե եռակցվող կցաշուրթի  տեղադրում dn90մմ, Pn16</t>
  </si>
  <si>
    <t>Պողպ. կցաշուրթ  dn90մմ, Pn 16</t>
  </si>
  <si>
    <t>Պողպատե ազատ կցաշուրթի  տեղադրում dn90մմ, Pn16</t>
  </si>
  <si>
    <t>Պողպ․ ազատ կցաշուրթ dn90մմ, Pn16</t>
  </si>
  <si>
    <t>Պոլիէթիլենային միջադիր de90մմ, Pn10</t>
  </si>
  <si>
    <t>PE միջադիր de90մմ, Pn10</t>
  </si>
  <si>
    <t>Ռետինե ներդիր dn80, Pn10</t>
  </si>
  <si>
    <t>Պ/է արտուղղում de90, 90°, 45°, Pn16</t>
  </si>
  <si>
    <t>Պոլիէթիլենային արտուղղում de90, 90°, 45, Pn16</t>
  </si>
  <si>
    <t>ՊԷ էլ․ կցորդիչ de90մմ, Pn16</t>
  </si>
  <si>
    <t>Պոլիէթիլենային էլ․ կցորդիչ de90մմ, Pn16</t>
  </si>
  <si>
    <t>Պոլիէթիլենային անցում de75x90մմ, Pn10</t>
  </si>
  <si>
    <t>ՊԷ անցում de75x90մմ, Pn10</t>
  </si>
  <si>
    <t>LXXXVII/1040</t>
  </si>
  <si>
    <t>Կպչուն ժապավեն</t>
  </si>
  <si>
    <t>Սիլիկոն</t>
  </si>
  <si>
    <t>Փրփրապոլիստիրոլե ջերմամեկուսիչ կիսախողովակ dn65, 50մմ հաստ․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</si>
  <si>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²</t>
    </r>
  </si>
  <si>
    <t>Ց/թիթեղ 0,35մմ</t>
  </si>
  <si>
    <t>Ջերմամեկուսիչի փաթաթում ցինկապատ հարթ թիթեղով 0,35մմ հաստ․</t>
  </si>
  <si>
    <t xml:space="preserve">12-278 </t>
  </si>
  <si>
    <t>12-280</t>
  </si>
  <si>
    <t>Մետաղական ջրատարի յուղաներկում (2 անգամ)</t>
  </si>
  <si>
    <t>Ժապավեն</t>
  </si>
  <si>
    <t>Նախազգուշացնող ժապավեն Ջուր գրառումով</t>
  </si>
  <si>
    <t>46-77</t>
  </si>
  <si>
    <t>Քայքայված բետոնե սալի քանդում</t>
  </si>
  <si>
    <t>1-1584</t>
  </si>
  <si>
    <t>Գ310-5</t>
  </si>
  <si>
    <t xml:space="preserve">Շին աղբի բարձում էքսկավատորով (1մ³) ինքնաթափին </t>
  </si>
  <si>
    <t>Տեղափոխում 5կմ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</si>
  <si>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204"/>
      </rPr>
      <t>³</t>
    </r>
  </si>
  <si>
    <t>Հեղուկ ապակի</t>
  </si>
  <si>
    <t xml:space="preserve">Ց/ա շերտ ծածկի համար ամրանավորումով </t>
  </si>
  <si>
    <t>6-15</t>
  </si>
  <si>
    <t xml:space="preserve">Ամրանային երկտակ ցանց A-500c 8մմ ամրաններով </t>
  </si>
  <si>
    <t>XLV/308</t>
  </si>
  <si>
    <t>Ցանց 80x50մմ</t>
  </si>
  <si>
    <t>Ջրընդունիչ գաբիոնի չժանգոտվող ցանց 80x50մմ, 2,5մմ</t>
  </si>
  <si>
    <t>Փ/պոլիստիրոլ</t>
  </si>
  <si>
    <t>CLXXIV/1718</t>
  </si>
  <si>
    <t>7. Ձմեռային պայմաններում կատարվող համար լրացուցիչ ծախսեր             - 0,8% համաձայն</t>
  </si>
  <si>
    <t>Պոլիէթիլենային եռաբաշխիչ de90x63, Pn16</t>
  </si>
  <si>
    <t xml:space="preserve"> ՀՀ Լոռու մարզի Թումանյան համայնքի Դսեղ /2-րդ փուլ/ և Քարինջ գյուղերի խմելու ջրի ջրագծերի վերանորոգման աշխատանքների նախագծանախահաշվային փաստաթղթերի կազմման խորհրդատվական ծառայություններ (Քարինջ բնակավայր)</t>
  </si>
  <si>
    <t>6. Ժամանակավոր կառույցների և շենքերի կառուցման արժեքը                     - 0,75%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</si>
</sst>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_ 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name val="Sylfaen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name val="Sylfaen"/>
      <charset val="134"/>
    </font>
    <font>
      <sz val="12"/>
      <color indexed="8"/>
      <name val="Sylfaen"/>
      <charset val="134"/>
    </font>
    <font>
      <sz val="12"/>
      <color indexed="8"/>
      <name val="Sylfae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/>
  </cellStyleXfs>
  <cellXfs count="330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10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/>
    <xf numFmtId="166" fontId="8" fillId="2" borderId="10" xfId="0" applyNumberFormat="1" applyFont="1" applyFill="1" applyBorder="1" applyAlignment="1">
      <alignment horizontal="center" vertical="center"/>
    </xf>
    <xf numFmtId="9" fontId="8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2" fontId="8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2" fontId="8" fillId="0" borderId="10" xfId="0" applyNumberFormat="1" applyFont="1" applyFill="1" applyBorder="1" applyAlignment="1">
      <alignment horizontal="center" vertical="center"/>
    </xf>
    <xf numFmtId="168" fontId="26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top" wrapText="1"/>
    </xf>
    <xf numFmtId="0" fontId="23" fillId="2" borderId="18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left" vertical="center" wrapText="1"/>
    </xf>
    <xf numFmtId="2" fontId="8" fillId="0" borderId="18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vertical="top"/>
    </xf>
    <xf numFmtId="0" fontId="32" fillId="0" borderId="0" xfId="0" applyFont="1" applyAlignment="1">
      <alignment horizontal="center" vertical="center" shrinkToFit="1"/>
    </xf>
    <xf numFmtId="2" fontId="33" fillId="0" borderId="0" xfId="0" applyNumberFormat="1" applyFont="1" applyAlignment="1">
      <alignment horizontal="center" vertical="center"/>
    </xf>
    <xf numFmtId="0" fontId="27" fillId="0" borderId="0" xfId="0" applyFont="1" applyAlignment="1"/>
    <xf numFmtId="2" fontId="34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0" fontId="30" fillId="0" borderId="0" xfId="0" applyFont="1">
      <alignment vertical="center"/>
    </xf>
    <xf numFmtId="0" fontId="24" fillId="0" borderId="18" xfId="0" applyFont="1" applyBorder="1" applyAlignment="1">
      <alignment horizontal="left" vertical="center" wrapText="1"/>
    </xf>
    <xf numFmtId="2" fontId="23" fillId="2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49" fontId="24" fillId="0" borderId="18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65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1" fontId="8" fillId="2" borderId="18" xfId="0" applyNumberFormat="1" applyFont="1" applyFill="1" applyBorder="1" applyAlignment="1">
      <alignment horizontal="center" vertical="center"/>
    </xf>
    <xf numFmtId="1" fontId="24" fillId="0" borderId="17" xfId="0" applyNumberFormat="1" applyFont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9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vertical="center" wrapText="1"/>
    </xf>
    <xf numFmtId="0" fontId="24" fillId="2" borderId="17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1" fontId="16" fillId="2" borderId="18" xfId="0" applyNumberFormat="1" applyFont="1" applyFill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2" fontId="25" fillId="0" borderId="18" xfId="0" applyNumberFormat="1" applyFont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/>
    </xf>
    <xf numFmtId="166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49" fontId="24" fillId="0" borderId="17" xfId="0" applyNumberFormat="1" applyFont="1" applyBorder="1" applyAlignment="1">
      <alignment horizontal="center" vertical="center"/>
    </xf>
    <xf numFmtId="2" fontId="24" fillId="0" borderId="17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7" fontId="8" fillId="2" borderId="18" xfId="0" applyNumberFormat="1" applyFont="1" applyFill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1" fontId="36" fillId="2" borderId="18" xfId="0" applyNumberFormat="1" applyFont="1" applyFill="1" applyBorder="1" applyAlignment="1">
      <alignment horizontal="center" vertical="center"/>
    </xf>
    <xf numFmtId="2" fontId="36" fillId="2" borderId="18" xfId="0" applyNumberFormat="1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horizontal="left" vertical="center" wrapText="1"/>
    </xf>
    <xf numFmtId="49" fontId="36" fillId="2" borderId="18" xfId="0" applyNumberFormat="1" applyFont="1" applyFill="1" applyBorder="1" applyAlignment="1">
      <alignment horizontal="center" vertical="center"/>
    </xf>
    <xf numFmtId="2" fontId="36" fillId="0" borderId="18" xfId="0" applyNumberFormat="1" applyFont="1" applyBorder="1" applyAlignment="1">
      <alignment horizontal="center" vertical="center"/>
    </xf>
    <xf numFmtId="0" fontId="36" fillId="2" borderId="18" xfId="0" applyFont="1" applyFill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8" fillId="0" borderId="18" xfId="0" applyFont="1" applyBorder="1">
      <alignment vertical="center"/>
    </xf>
    <xf numFmtId="0" fontId="39" fillId="0" borderId="17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center" vertical="center" wrapText="1"/>
    </xf>
    <xf numFmtId="0" fontId="39" fillId="0" borderId="17" xfId="0" applyFont="1" applyBorder="1" applyAlignment="1">
      <alignment horizontal="left" vertical="center" wrapText="1"/>
    </xf>
    <xf numFmtId="0" fontId="41" fillId="0" borderId="17" xfId="0" applyFont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165" fontId="39" fillId="0" borderId="17" xfId="0" applyNumberFormat="1" applyFont="1" applyBorder="1" applyAlignment="1">
      <alignment horizontal="center" vertical="center"/>
    </xf>
    <xf numFmtId="2" fontId="39" fillId="0" borderId="18" xfId="0" applyNumberFormat="1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/>
    </xf>
    <xf numFmtId="0" fontId="39" fillId="2" borderId="18" xfId="0" applyFont="1" applyFill="1" applyBorder="1" applyAlignment="1">
      <alignment horizontal="center" vertical="center"/>
    </xf>
    <xf numFmtId="0" fontId="39" fillId="2" borderId="18" xfId="0" applyFont="1" applyFill="1" applyBorder="1" applyAlignment="1">
      <alignment vertical="center" wrapText="1"/>
    </xf>
    <xf numFmtId="2" fontId="39" fillId="2" borderId="18" xfId="0" applyNumberFormat="1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167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>
      <alignment vertical="center"/>
    </xf>
    <xf numFmtId="0" fontId="41" fillId="0" borderId="18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167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2" fontId="8" fillId="0" borderId="18" xfId="0" applyNumberFormat="1" applyFont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49" fontId="36" fillId="0" borderId="17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167" fontId="8" fillId="0" borderId="18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2" fontId="8" fillId="2" borderId="17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49" fontId="24" fillId="0" borderId="17" xfId="0" applyNumberFormat="1" applyFont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49" fontId="24" fillId="0" borderId="8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2" fontId="24" fillId="0" borderId="17" xfId="0" applyNumberFormat="1" applyFont="1" applyBorder="1" applyAlignment="1">
      <alignment horizontal="center" vertical="center"/>
    </xf>
    <xf numFmtId="2" fontId="24" fillId="0" borderId="5" xfId="0" applyNumberFormat="1" applyFont="1" applyBorder="1" applyAlignment="1">
      <alignment horizontal="center" vertical="center"/>
    </xf>
    <xf numFmtId="2" fontId="24" fillId="0" borderId="8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8" fillId="0" borderId="18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3">
    <cellStyle name="Normal_Sheet1" xfId="2" xr:uid="{00000000-0005-0000-0000-000000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120</xdr:row>
      <xdr:rowOff>51288</xdr:rowOff>
    </xdr:from>
    <xdr:to>
      <xdr:col>5</xdr:col>
      <xdr:colOff>323850</xdr:colOff>
      <xdr:row>122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983355" y="11582400"/>
          <a:ext cx="725805" cy="41148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105</xdr:row>
      <xdr:rowOff>72058</xdr:rowOff>
    </xdr:from>
    <xdr:to>
      <xdr:col>3</xdr:col>
      <xdr:colOff>305214</xdr:colOff>
      <xdr:row>107</xdr:row>
      <xdr:rowOff>180144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104</xdr:row>
      <xdr:rowOff>0</xdr:rowOff>
    </xdr:from>
    <xdr:to>
      <xdr:col>3</xdr:col>
      <xdr:colOff>0</xdr:colOff>
      <xdr:row>106</xdr:row>
      <xdr:rowOff>0</xdr:rowOff>
    </xdr:to>
    <xdr:grpSp>
      <xdr:nvGrpSpPr>
        <xdr:cNvPr id="6" name="Группа 5">
          <a:extLst>
            <a:ext uri="{FF2B5EF4-FFF2-40B4-BE49-F238E27FC236}">
              <a16:creationId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914775" y="31523940"/>
          <a:ext cx="512445" cy="41148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115</xdr:row>
      <xdr:rowOff>72058</xdr:rowOff>
    </xdr:from>
    <xdr:to>
      <xdr:col>3</xdr:col>
      <xdr:colOff>305214</xdr:colOff>
      <xdr:row>117</xdr:row>
      <xdr:rowOff>180146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114</xdr:row>
      <xdr:rowOff>0</xdr:rowOff>
    </xdr:from>
    <xdr:to>
      <xdr:col>3</xdr:col>
      <xdr:colOff>0</xdr:colOff>
      <xdr:row>116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914775" y="33528000"/>
          <a:ext cx="512445" cy="41148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zoomScaleNormal="100" workbookViewId="0">
      <selection activeCell="A2" sqref="A2:J2"/>
    </sheetView>
  </sheetViews>
  <sheetFormatPr defaultColWidth="8.6640625" defaultRowHeight="14.4"/>
  <cols>
    <col min="7" max="7" width="11" customWidth="1"/>
    <col min="10" max="10" width="21.88671875" customWidth="1"/>
    <col min="14" max="14" width="11.6640625"/>
  </cols>
  <sheetData>
    <row r="1" spans="1:10" ht="18.60000000000000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90" customHeight="1">
      <c r="A2" s="240" t="s">
        <v>304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16.2">
      <c r="A3" s="241" t="s">
        <v>217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16.2">
      <c r="A4" s="241" t="s">
        <v>218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ht="16.2">
      <c r="A5" s="235" t="s">
        <v>219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10" ht="16.2">
      <c r="A6" s="235" t="s">
        <v>116</v>
      </c>
      <c r="B6" s="235"/>
      <c r="C6" s="235"/>
      <c r="D6" s="235"/>
      <c r="E6" s="235"/>
      <c r="F6" s="235"/>
      <c r="G6" s="235"/>
      <c r="H6" s="235"/>
      <c r="I6" s="235"/>
      <c r="J6" s="235"/>
    </row>
    <row r="7" spans="1:10" ht="16.2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6.2">
      <c r="A8" s="238" t="s">
        <v>204</v>
      </c>
      <c r="B8" s="237"/>
      <c r="C8" s="237"/>
      <c r="D8" s="237"/>
      <c r="E8" s="237"/>
      <c r="F8" s="237"/>
      <c r="G8" s="237"/>
      <c r="H8" s="237"/>
      <c r="I8" s="237"/>
      <c r="J8" s="237"/>
    </row>
    <row r="9" spans="1:10" ht="16.2">
      <c r="A9" s="234" t="s">
        <v>2</v>
      </c>
      <c r="B9" s="234"/>
      <c r="C9" s="234"/>
      <c r="D9" s="234"/>
      <c r="E9" s="234"/>
      <c r="F9" s="234"/>
      <c r="G9" s="234"/>
      <c r="H9" s="234"/>
      <c r="I9" s="234"/>
      <c r="J9" s="234"/>
    </row>
    <row r="10" spans="1:10" ht="16.2">
      <c r="A10" s="234" t="s">
        <v>3</v>
      </c>
      <c r="B10" s="234"/>
      <c r="C10" s="234"/>
      <c r="D10" s="234"/>
      <c r="E10" s="234"/>
      <c r="F10" s="234"/>
      <c r="G10" s="234"/>
      <c r="H10" s="234"/>
      <c r="I10" s="234"/>
      <c r="J10" s="234"/>
    </row>
    <row r="11" spans="1:10" ht="16.2">
      <c r="A11" s="234" t="s">
        <v>4</v>
      </c>
      <c r="B11" s="234"/>
      <c r="C11" s="234"/>
      <c r="D11" s="234"/>
      <c r="E11" s="234"/>
      <c r="F11" s="234"/>
      <c r="G11" s="234"/>
      <c r="H11" s="234"/>
      <c r="I11" s="234"/>
      <c r="J11" s="234"/>
    </row>
    <row r="12" spans="1:10" ht="16.2">
      <c r="A12" s="234" t="s">
        <v>115</v>
      </c>
      <c r="B12" s="234"/>
      <c r="C12" s="234"/>
      <c r="D12" s="234"/>
      <c r="E12" s="234"/>
      <c r="F12" s="234"/>
      <c r="G12" s="234"/>
      <c r="H12" s="234"/>
      <c r="I12" s="234"/>
      <c r="J12" s="234"/>
    </row>
    <row r="13" spans="1:10" ht="16.2">
      <c r="A13" s="234" t="s">
        <v>5</v>
      </c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0" ht="16.2">
      <c r="A14" s="234" t="s">
        <v>112</v>
      </c>
      <c r="B14" s="234"/>
      <c r="C14" s="234"/>
      <c r="D14" s="234"/>
      <c r="E14" s="234"/>
      <c r="F14" s="234"/>
      <c r="G14" s="234"/>
      <c r="H14" s="234"/>
      <c r="I14" s="234"/>
      <c r="J14" s="234"/>
    </row>
    <row r="15" spans="1:10" ht="16.2">
      <c r="A15" s="237" t="s">
        <v>202</v>
      </c>
      <c r="B15" s="237"/>
      <c r="C15" s="237"/>
      <c r="D15" s="237"/>
      <c r="E15" s="237"/>
      <c r="F15" s="237"/>
      <c r="G15" s="237"/>
      <c r="H15" s="237"/>
      <c r="I15" s="237"/>
      <c r="J15" s="237"/>
    </row>
    <row r="16" spans="1:10" ht="16.2">
      <c r="A16" s="237" t="s">
        <v>203</v>
      </c>
      <c r="B16" s="237"/>
      <c r="C16" s="237"/>
      <c r="D16" s="237"/>
      <c r="E16" s="237"/>
      <c r="F16" s="237"/>
      <c r="G16" s="237"/>
      <c r="H16" s="237"/>
      <c r="I16" s="237"/>
      <c r="J16" s="237"/>
    </row>
    <row r="17" spans="1:10" ht="16.2">
      <c r="A17" s="234" t="s">
        <v>6</v>
      </c>
      <c r="B17" s="234"/>
      <c r="C17" s="234"/>
      <c r="D17" s="234"/>
      <c r="E17" s="234"/>
      <c r="F17" s="234"/>
      <c r="G17" s="234"/>
      <c r="H17" s="234"/>
      <c r="I17" s="234"/>
      <c r="J17" s="234"/>
    </row>
    <row r="18" spans="1:10" ht="16.2">
      <c r="A18" s="234" t="s">
        <v>7</v>
      </c>
      <c r="B18" s="234"/>
      <c r="C18" s="234"/>
      <c r="D18" s="234"/>
      <c r="E18" s="234"/>
      <c r="F18" s="234"/>
      <c r="G18" s="234"/>
      <c r="H18" s="234"/>
      <c r="I18" s="234"/>
      <c r="J18" s="234"/>
    </row>
    <row r="19" spans="1:10" ht="16.2">
      <c r="A19" s="218" t="s">
        <v>305</v>
      </c>
      <c r="B19" s="218"/>
      <c r="C19" s="218"/>
      <c r="D19" s="218"/>
      <c r="E19" s="218"/>
      <c r="F19" s="218"/>
      <c r="G19" s="218"/>
      <c r="H19" s="218"/>
      <c r="I19" s="218"/>
      <c r="J19" s="218"/>
    </row>
    <row r="20" spans="1:10" ht="16.2">
      <c r="A20" s="218" t="s">
        <v>8</v>
      </c>
      <c r="B20" s="218"/>
      <c r="C20" s="218"/>
      <c r="D20" s="218"/>
      <c r="E20" s="218"/>
      <c r="F20" s="218"/>
      <c r="G20" s="218"/>
      <c r="H20" s="218"/>
      <c r="I20" s="218"/>
      <c r="J20" s="218"/>
    </row>
    <row r="21" spans="1:10" ht="16.2">
      <c r="A21" s="218" t="s">
        <v>302</v>
      </c>
      <c r="B21" s="218"/>
      <c r="C21" s="218"/>
      <c r="D21" s="218"/>
      <c r="E21" s="218"/>
      <c r="F21" s="218"/>
      <c r="G21" s="218"/>
      <c r="H21" s="218"/>
      <c r="I21" s="218"/>
      <c r="J21" s="218"/>
    </row>
    <row r="22" spans="1:10" ht="16.2">
      <c r="A22" s="234" t="s">
        <v>9</v>
      </c>
      <c r="B22" s="234"/>
      <c r="C22" s="234"/>
      <c r="D22" s="234"/>
      <c r="E22" s="234"/>
      <c r="F22" s="234"/>
      <c r="G22" s="234"/>
      <c r="H22" s="234"/>
      <c r="I22" s="234"/>
      <c r="J22" s="234"/>
    </row>
    <row r="23" spans="1:10" ht="16.2">
      <c r="A23" s="237" t="s">
        <v>205</v>
      </c>
      <c r="B23" s="234"/>
      <c r="C23" s="234"/>
      <c r="D23" s="234"/>
      <c r="E23" s="234"/>
      <c r="F23" s="234"/>
      <c r="G23" s="234"/>
      <c r="H23" s="234"/>
      <c r="I23" s="234"/>
      <c r="J23" s="234"/>
    </row>
    <row r="24" spans="1:10" ht="16.2">
      <c r="A24" s="235" t="s">
        <v>103</v>
      </c>
      <c r="B24" s="235"/>
      <c r="C24" s="235"/>
      <c r="D24" s="235"/>
      <c r="E24" s="235"/>
      <c r="F24" s="235"/>
      <c r="G24" s="235"/>
      <c r="H24" s="235"/>
      <c r="I24" s="235"/>
      <c r="J24" s="235"/>
    </row>
    <row r="25" spans="1:10" ht="16.2">
      <c r="A25" s="235" t="s">
        <v>10</v>
      </c>
      <c r="B25" s="235"/>
      <c r="C25" s="235"/>
      <c r="D25" s="235"/>
      <c r="E25" s="235"/>
      <c r="F25" s="235"/>
      <c r="G25" s="235"/>
      <c r="H25" s="235"/>
      <c r="I25" s="235"/>
      <c r="J25" s="235"/>
    </row>
    <row r="26" spans="1:10" ht="16.2">
      <c r="A26" s="235" t="s">
        <v>11</v>
      </c>
      <c r="B26" s="235"/>
      <c r="C26" s="235"/>
      <c r="D26" s="235"/>
      <c r="E26" s="235"/>
      <c r="F26" s="235"/>
      <c r="G26" s="235"/>
      <c r="H26" s="235"/>
      <c r="I26" s="235"/>
      <c r="J26" s="235"/>
    </row>
    <row r="27" spans="1:10" ht="16.2">
      <c r="A27" s="236" t="s">
        <v>12</v>
      </c>
      <c r="B27" s="236"/>
      <c r="C27" s="236"/>
      <c r="D27" s="236"/>
      <c r="E27" s="236"/>
      <c r="F27" s="236"/>
      <c r="G27" s="236"/>
      <c r="H27" s="236"/>
      <c r="I27" s="236"/>
      <c r="J27" s="236"/>
    </row>
    <row r="28" spans="1:10" ht="16.2">
      <c r="A28" s="20" t="s">
        <v>13</v>
      </c>
      <c r="B28" s="20"/>
      <c r="C28" s="20"/>
      <c r="D28" s="20"/>
      <c r="E28" s="20"/>
      <c r="F28" s="20"/>
      <c r="G28" s="19">
        <f>Ամփոփ!H36</f>
        <v>57746.037929516802</v>
      </c>
      <c r="H28" s="20" t="s">
        <v>14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49" t="s">
        <v>15</v>
      </c>
      <c r="C32" s="1"/>
      <c r="D32" s="1"/>
      <c r="E32" s="49" t="s">
        <v>16</v>
      </c>
      <c r="F32" s="1"/>
      <c r="G32" s="1"/>
      <c r="H32" s="1"/>
      <c r="I32" s="1"/>
      <c r="J32" s="1"/>
    </row>
    <row r="33" spans="1:10">
      <c r="A33" s="12"/>
      <c r="B33" s="1"/>
      <c r="C33" s="1"/>
      <c r="D33" s="1"/>
      <c r="E33" s="1"/>
      <c r="F33" s="1"/>
      <c r="G33" s="12"/>
      <c r="H33" s="12"/>
      <c r="I33" s="12"/>
      <c r="J33" s="12"/>
    </row>
  </sheetData>
  <mergeCells count="23"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26:J26"/>
    <mergeCell ref="A27:J27"/>
    <mergeCell ref="A22:J22"/>
    <mergeCell ref="A23:J23"/>
    <mergeCell ref="A24:J24"/>
    <mergeCell ref="A25:J2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"/>
  <sheetViews>
    <sheetView zoomScaleNormal="100" workbookViewId="0">
      <selection activeCell="A2" sqref="A2:R2"/>
    </sheetView>
  </sheetViews>
  <sheetFormatPr defaultRowHeight="14.4"/>
  <cols>
    <col min="1" max="1" width="5.44140625" customWidth="1"/>
    <col min="2" max="2" width="11.109375" customWidth="1"/>
    <col min="3" max="3" width="40.33203125" customWidth="1"/>
    <col min="4" max="4" width="9.33203125" customWidth="1"/>
    <col min="5" max="5" width="10.33203125" customWidth="1"/>
    <col min="6" max="6" width="11.5546875" customWidth="1"/>
    <col min="7" max="7" width="10.44140625" customWidth="1"/>
    <col min="8" max="8" width="11.44140625" customWidth="1"/>
    <col min="9" max="9" width="13.88671875" customWidth="1"/>
    <col min="10" max="10" width="20.5546875" customWidth="1"/>
    <col min="11" max="11" width="7.5546875" customWidth="1"/>
    <col min="12" max="12" width="17.109375" bestFit="1" customWidth="1"/>
    <col min="13" max="13" width="9.5546875" customWidth="1"/>
    <col min="14" max="14" width="11.33203125" customWidth="1"/>
    <col min="15" max="15" width="12.6640625" customWidth="1"/>
    <col min="16" max="16" width="10.5546875" customWidth="1"/>
    <col min="17" max="17" width="11.109375" customWidth="1"/>
    <col min="18" max="18" width="13.109375" customWidth="1"/>
  </cols>
  <sheetData>
    <row r="1" spans="1:18" ht="18.600000000000001">
      <c r="A1" s="293" t="s">
        <v>95</v>
      </c>
      <c r="B1" s="294"/>
      <c r="C1" s="293"/>
      <c r="D1" s="293"/>
      <c r="E1" s="293"/>
      <c r="F1" s="293"/>
      <c r="G1" s="293"/>
      <c r="H1" s="295"/>
      <c r="I1" s="295"/>
      <c r="J1" s="293"/>
      <c r="K1" s="293"/>
      <c r="L1" s="293"/>
      <c r="M1" s="293"/>
      <c r="N1" s="293"/>
      <c r="O1" s="295"/>
      <c r="P1" s="295"/>
      <c r="Q1" s="295"/>
      <c r="R1" s="295"/>
    </row>
    <row r="2" spans="1:18" ht="51.75" customHeight="1">
      <c r="A2" s="296" t="s">
        <v>304</v>
      </c>
      <c r="B2" s="297"/>
      <c r="C2" s="296"/>
      <c r="D2" s="296"/>
      <c r="E2" s="296"/>
      <c r="F2" s="296"/>
      <c r="G2" s="296"/>
      <c r="H2" s="298"/>
      <c r="I2" s="298"/>
      <c r="J2" s="296"/>
      <c r="K2" s="296"/>
      <c r="L2" s="296"/>
      <c r="M2" s="296"/>
      <c r="N2" s="296"/>
      <c r="O2" s="298"/>
      <c r="P2" s="298"/>
      <c r="Q2" s="298"/>
      <c r="R2" s="298"/>
    </row>
    <row r="3" spans="1:18" ht="18" customHeight="1">
      <c r="A3" s="299" t="s">
        <v>17</v>
      </c>
      <c r="B3" s="300" t="s">
        <v>18</v>
      </c>
      <c r="C3" s="299" t="s">
        <v>19</v>
      </c>
      <c r="D3" s="299" t="s">
        <v>20</v>
      </c>
      <c r="E3" s="299" t="s">
        <v>21</v>
      </c>
      <c r="F3" s="301" t="s">
        <v>22</v>
      </c>
      <c r="G3" s="301"/>
      <c r="H3" s="242"/>
      <c r="I3" s="242"/>
      <c r="J3" s="301"/>
      <c r="K3" s="301"/>
      <c r="L3" s="301"/>
      <c r="M3" s="301"/>
      <c r="N3" s="301"/>
      <c r="O3" s="242"/>
      <c r="P3" s="302" t="s">
        <v>23</v>
      </c>
      <c r="Q3" s="302" t="s">
        <v>24</v>
      </c>
      <c r="R3" s="302" t="s">
        <v>25</v>
      </c>
    </row>
    <row r="4" spans="1:18" ht="16.2">
      <c r="A4" s="299"/>
      <c r="B4" s="300"/>
      <c r="C4" s="299"/>
      <c r="D4" s="299"/>
      <c r="E4" s="299"/>
      <c r="F4" s="301" t="s">
        <v>26</v>
      </c>
      <c r="G4" s="301"/>
      <c r="H4" s="242" t="s">
        <v>27</v>
      </c>
      <c r="I4" s="242"/>
      <c r="J4" s="301" t="s">
        <v>28</v>
      </c>
      <c r="K4" s="301"/>
      <c r="L4" s="301"/>
      <c r="M4" s="301"/>
      <c r="N4" s="301"/>
      <c r="O4" s="242"/>
      <c r="P4" s="302"/>
      <c r="Q4" s="302"/>
      <c r="R4" s="302"/>
    </row>
    <row r="5" spans="1:18" ht="15" customHeight="1">
      <c r="A5" s="299"/>
      <c r="B5" s="300"/>
      <c r="C5" s="299"/>
      <c r="D5" s="299"/>
      <c r="E5" s="299"/>
      <c r="F5" s="299" t="s">
        <v>29</v>
      </c>
      <c r="G5" s="299" t="s">
        <v>30</v>
      </c>
      <c r="H5" s="302" t="s">
        <v>31</v>
      </c>
      <c r="I5" s="302" t="s">
        <v>32</v>
      </c>
      <c r="J5" s="299" t="s">
        <v>33</v>
      </c>
      <c r="K5" s="299" t="s">
        <v>34</v>
      </c>
      <c r="L5" s="299" t="s">
        <v>35</v>
      </c>
      <c r="M5" s="299" t="s">
        <v>36</v>
      </c>
      <c r="N5" s="299" t="s">
        <v>37</v>
      </c>
      <c r="O5" s="302" t="s">
        <v>38</v>
      </c>
      <c r="P5" s="302"/>
      <c r="Q5" s="302"/>
      <c r="R5" s="302"/>
    </row>
    <row r="6" spans="1:18" ht="18.75" customHeight="1">
      <c r="A6" s="299"/>
      <c r="B6" s="300"/>
      <c r="C6" s="299"/>
      <c r="D6" s="299"/>
      <c r="E6" s="299"/>
      <c r="F6" s="299"/>
      <c r="G6" s="299"/>
      <c r="H6" s="302"/>
      <c r="I6" s="302"/>
      <c r="J6" s="299"/>
      <c r="K6" s="299"/>
      <c r="L6" s="299"/>
      <c r="M6" s="299"/>
      <c r="N6" s="299"/>
      <c r="O6" s="302"/>
      <c r="P6" s="302"/>
      <c r="Q6" s="302"/>
      <c r="R6" s="302"/>
    </row>
    <row r="7" spans="1:18" ht="16.2">
      <c r="A7" s="299"/>
      <c r="B7" s="300"/>
      <c r="C7" s="299"/>
      <c r="D7" s="299"/>
      <c r="E7" s="299"/>
      <c r="F7" s="299"/>
      <c r="G7" s="299"/>
      <c r="H7" s="66">
        <v>2.5081199999999999</v>
      </c>
      <c r="I7" s="67">
        <v>3.0696300000000001</v>
      </c>
      <c r="J7" s="299"/>
      <c r="K7" s="299"/>
      <c r="L7" s="52" t="s">
        <v>181</v>
      </c>
      <c r="M7" s="299"/>
      <c r="N7" s="299"/>
      <c r="O7" s="71">
        <v>1.1666399999999999</v>
      </c>
      <c r="P7" s="302"/>
      <c r="Q7" s="302"/>
      <c r="R7" s="302"/>
    </row>
    <row r="8" spans="1:18" ht="16.2">
      <c r="A8" s="52">
        <v>1</v>
      </c>
      <c r="B8" s="53">
        <v>2</v>
      </c>
      <c r="C8" s="52">
        <v>3</v>
      </c>
      <c r="D8" s="52">
        <v>4</v>
      </c>
      <c r="E8" s="52">
        <v>5</v>
      </c>
      <c r="F8" s="52">
        <v>6</v>
      </c>
      <c r="G8" s="52">
        <v>7</v>
      </c>
      <c r="H8" s="54">
        <v>8</v>
      </c>
      <c r="I8" s="54">
        <v>9</v>
      </c>
      <c r="J8" s="52">
        <v>10</v>
      </c>
      <c r="K8" s="52">
        <v>11</v>
      </c>
      <c r="L8" s="52">
        <v>12</v>
      </c>
      <c r="M8" s="52">
        <v>13</v>
      </c>
      <c r="N8" s="52">
        <v>14</v>
      </c>
      <c r="O8" s="54">
        <v>15</v>
      </c>
      <c r="P8" s="54">
        <v>16</v>
      </c>
      <c r="Q8" s="54">
        <v>17</v>
      </c>
      <c r="R8" s="54">
        <v>18</v>
      </c>
    </row>
    <row r="9" spans="1:18" ht="16.2">
      <c r="A9" s="52"/>
      <c r="B9" s="53"/>
      <c r="C9" s="52" t="s">
        <v>209</v>
      </c>
      <c r="D9" s="52"/>
      <c r="E9" s="52"/>
      <c r="F9" s="52"/>
      <c r="G9" s="52"/>
      <c r="H9" s="54"/>
      <c r="I9" s="54"/>
      <c r="J9" s="52"/>
      <c r="K9" s="52"/>
      <c r="L9" s="52"/>
      <c r="M9" s="52"/>
      <c r="N9" s="52"/>
      <c r="O9" s="54"/>
      <c r="P9" s="54"/>
      <c r="Q9" s="54"/>
      <c r="R9" s="54"/>
    </row>
    <row r="10" spans="1:18" ht="48.6">
      <c r="A10" s="36">
        <v>1</v>
      </c>
      <c r="B10" s="36" t="s">
        <v>105</v>
      </c>
      <c r="C10" s="37" t="s">
        <v>179</v>
      </c>
      <c r="D10" s="36" t="s">
        <v>99</v>
      </c>
      <c r="E10" s="38">
        <v>0.02</v>
      </c>
      <c r="F10" s="101">
        <v>5.03</v>
      </c>
      <c r="G10" s="101">
        <v>158.97</v>
      </c>
      <c r="H10" s="38">
        <f t="shared" ref="H10" si="0">F10*H$7</f>
        <v>12.6158436</v>
      </c>
      <c r="I10" s="38">
        <f t="shared" ref="I10" si="1">G10*I$7</f>
        <v>487.97908110000003</v>
      </c>
      <c r="J10" s="37"/>
      <c r="K10" s="36"/>
      <c r="L10" s="36"/>
      <c r="M10" s="36"/>
      <c r="N10" s="36"/>
      <c r="O10" s="38"/>
      <c r="P10" s="38">
        <f t="shared" ref="P10:P15" si="2">H10+I10+O10</f>
        <v>500.59492470000004</v>
      </c>
      <c r="Q10" s="38"/>
      <c r="R10" s="38">
        <f t="shared" ref="R10:R15" si="3">P10*E10</f>
        <v>10.011898494</v>
      </c>
    </row>
    <row r="11" spans="1:18" ht="32.4">
      <c r="A11" s="36">
        <v>2</v>
      </c>
      <c r="B11" s="36" t="s">
        <v>117</v>
      </c>
      <c r="C11" s="37" t="s">
        <v>136</v>
      </c>
      <c r="D11" s="36" t="s">
        <v>89</v>
      </c>
      <c r="E11" s="36">
        <v>2.5</v>
      </c>
      <c r="F11" s="101">
        <v>1.1000000000000001</v>
      </c>
      <c r="G11" s="36"/>
      <c r="H11" s="38">
        <f>F11*H$7</f>
        <v>2.7589320000000002</v>
      </c>
      <c r="I11" s="102"/>
      <c r="J11" s="36"/>
      <c r="K11" s="36"/>
      <c r="L11" s="36"/>
      <c r="M11" s="36"/>
      <c r="N11" s="36"/>
      <c r="O11" s="38"/>
      <c r="P11" s="38">
        <f t="shared" si="2"/>
        <v>2.7589320000000002</v>
      </c>
      <c r="Q11" s="38"/>
      <c r="R11" s="38">
        <f t="shared" si="3"/>
        <v>6.8973300000000002</v>
      </c>
    </row>
    <row r="12" spans="1:18" ht="16.2">
      <c r="A12" s="36">
        <v>3</v>
      </c>
      <c r="B12" s="107" t="s">
        <v>101</v>
      </c>
      <c r="C12" s="37" t="s">
        <v>102</v>
      </c>
      <c r="D12" s="36" t="s">
        <v>94</v>
      </c>
      <c r="E12" s="68">
        <v>1.0500000000000001E-2</v>
      </c>
      <c r="F12" s="36"/>
      <c r="G12" s="36">
        <v>25</v>
      </c>
      <c r="H12" s="102"/>
      <c r="I12" s="102">
        <f t="shared" ref="I12" si="4">G12*I$7</f>
        <v>76.740750000000006</v>
      </c>
      <c r="J12" s="108"/>
      <c r="K12" s="36"/>
      <c r="L12" s="36"/>
      <c r="M12" s="36"/>
      <c r="N12" s="36"/>
      <c r="O12" s="38"/>
      <c r="P12" s="38">
        <f t="shared" si="2"/>
        <v>76.740750000000006</v>
      </c>
      <c r="Q12" s="38"/>
      <c r="R12" s="38">
        <f t="shared" si="3"/>
        <v>0.80577787500000009</v>
      </c>
    </row>
    <row r="13" spans="1:18" ht="32.4">
      <c r="A13" s="36">
        <v>4</v>
      </c>
      <c r="B13" s="36" t="s">
        <v>117</v>
      </c>
      <c r="C13" s="37" t="s">
        <v>140</v>
      </c>
      <c r="D13" s="36" t="s">
        <v>89</v>
      </c>
      <c r="E13" s="36">
        <v>2.5</v>
      </c>
      <c r="F13" s="101">
        <v>1.1000000000000001</v>
      </c>
      <c r="G13" s="36"/>
      <c r="H13" s="38">
        <f>F13*H$7</f>
        <v>2.7589320000000002</v>
      </c>
      <c r="I13" s="102"/>
      <c r="J13" s="36"/>
      <c r="K13" s="36"/>
      <c r="L13" s="36"/>
      <c r="M13" s="36"/>
      <c r="N13" s="36"/>
      <c r="O13" s="38"/>
      <c r="P13" s="38">
        <f t="shared" si="2"/>
        <v>2.7589320000000002</v>
      </c>
      <c r="Q13" s="38"/>
      <c r="R13" s="38">
        <f t="shared" si="3"/>
        <v>6.8973300000000002</v>
      </c>
    </row>
    <row r="14" spans="1:18" ht="16.2">
      <c r="A14" s="122">
        <v>5</v>
      </c>
      <c r="B14" s="122" t="s">
        <v>137</v>
      </c>
      <c r="C14" s="146" t="s">
        <v>151</v>
      </c>
      <c r="D14" s="122" t="s">
        <v>88</v>
      </c>
      <c r="E14" s="122">
        <v>9.5</v>
      </c>
      <c r="F14" s="122">
        <v>0.56200000000000006</v>
      </c>
      <c r="G14" s="122"/>
      <c r="H14" s="121">
        <f t="shared" ref="H14" si="5">F14*H$7</f>
        <v>1.4095634400000001</v>
      </c>
      <c r="I14" s="121"/>
      <c r="J14" s="123"/>
      <c r="K14" s="122"/>
      <c r="L14" s="122"/>
      <c r="M14" s="122"/>
      <c r="N14" s="122"/>
      <c r="O14" s="121"/>
      <c r="P14" s="121">
        <f t="shared" si="2"/>
        <v>1.4095634400000001</v>
      </c>
      <c r="Q14" s="121"/>
      <c r="R14" s="121">
        <f t="shared" si="3"/>
        <v>13.390852680000002</v>
      </c>
    </row>
    <row r="15" spans="1:18" ht="32.4">
      <c r="A15" s="287">
        <v>6</v>
      </c>
      <c r="B15" s="289" t="s">
        <v>182</v>
      </c>
      <c r="C15" s="268" t="s">
        <v>195</v>
      </c>
      <c r="D15" s="251" t="s">
        <v>90</v>
      </c>
      <c r="E15" s="251">
        <v>5</v>
      </c>
      <c r="F15" s="251">
        <v>0.59</v>
      </c>
      <c r="G15" s="251">
        <v>0.13</v>
      </c>
      <c r="H15" s="270">
        <f>F15*H$7</f>
        <v>1.4797908</v>
      </c>
      <c r="I15" s="270">
        <f t="shared" ref="I15" si="6">G15*I$7</f>
        <v>0.39905190000000001</v>
      </c>
      <c r="J15" s="95" t="s">
        <v>196</v>
      </c>
      <c r="K15" s="133" t="s">
        <v>90</v>
      </c>
      <c r="L15" s="135"/>
      <c r="M15" s="130">
        <v>1</v>
      </c>
      <c r="N15" s="155">
        <v>65.83</v>
      </c>
      <c r="O15" s="291">
        <f>((N15*M15)+(N16*M16))*O$7</f>
        <v>77.646191855999987</v>
      </c>
      <c r="P15" s="284">
        <f t="shared" si="2"/>
        <v>79.52503455599998</v>
      </c>
      <c r="Q15" s="284">
        <f t="shared" ref="Q15" si="7">O15*E15</f>
        <v>388.23095927999992</v>
      </c>
      <c r="R15" s="284">
        <f t="shared" si="3"/>
        <v>397.6251727799999</v>
      </c>
    </row>
    <row r="16" spans="1:18" ht="16.2">
      <c r="A16" s="288"/>
      <c r="B16" s="290"/>
      <c r="C16" s="269"/>
      <c r="D16" s="252"/>
      <c r="E16" s="252"/>
      <c r="F16" s="252"/>
      <c r="G16" s="252"/>
      <c r="H16" s="271"/>
      <c r="I16" s="271"/>
      <c r="J16" s="95" t="s">
        <v>171</v>
      </c>
      <c r="K16" s="133" t="s">
        <v>88</v>
      </c>
      <c r="L16" s="118" t="s">
        <v>172</v>
      </c>
      <c r="M16" s="130">
        <v>2.7900000000000001E-2</v>
      </c>
      <c r="N16" s="130">
        <v>26</v>
      </c>
      <c r="O16" s="292"/>
      <c r="P16" s="286"/>
      <c r="Q16" s="286"/>
      <c r="R16" s="286"/>
    </row>
    <row r="17" spans="1:18" ht="32.4">
      <c r="A17" s="124">
        <v>7</v>
      </c>
      <c r="B17" s="126" t="s">
        <v>96</v>
      </c>
      <c r="C17" s="95" t="s">
        <v>141</v>
      </c>
      <c r="D17" s="128" t="s">
        <v>88</v>
      </c>
      <c r="E17" s="128">
        <v>1</v>
      </c>
      <c r="F17" s="128">
        <v>1.82</v>
      </c>
      <c r="G17" s="128">
        <v>1.06</v>
      </c>
      <c r="H17" s="129">
        <f t="shared" ref="H17" si="8">F17*H$7</f>
        <v>4.5647783999999998</v>
      </c>
      <c r="I17" s="129">
        <f t="shared" ref="I17" si="9">G17*I$7</f>
        <v>3.2538078000000001</v>
      </c>
      <c r="J17" s="95" t="s">
        <v>97</v>
      </c>
      <c r="K17" s="128" t="s">
        <v>88</v>
      </c>
      <c r="L17" s="130" t="s">
        <v>98</v>
      </c>
      <c r="M17" s="130">
        <v>1.02</v>
      </c>
      <c r="N17" s="130">
        <v>4</v>
      </c>
      <c r="O17" s="129">
        <f>N17*M17*O$7</f>
        <v>4.7598911999999993</v>
      </c>
      <c r="P17" s="129">
        <f t="shared" ref="P17:P24" si="10">H17+I17+O17</f>
        <v>12.578477400000001</v>
      </c>
      <c r="Q17" s="129">
        <f t="shared" ref="Q17:Q27" si="11">O17*E17</f>
        <v>4.7598911999999993</v>
      </c>
      <c r="R17" s="129">
        <f t="shared" ref="R17:R32" si="12">P17*E17</f>
        <v>12.578477400000001</v>
      </c>
    </row>
    <row r="18" spans="1:18" ht="32.4">
      <c r="A18" s="130">
        <v>8</v>
      </c>
      <c r="B18" s="130" t="s">
        <v>92</v>
      </c>
      <c r="C18" s="131" t="s">
        <v>186</v>
      </c>
      <c r="D18" s="130" t="s">
        <v>90</v>
      </c>
      <c r="E18" s="130">
        <v>5</v>
      </c>
      <c r="F18" s="130"/>
      <c r="G18" s="130"/>
      <c r="H18" s="132"/>
      <c r="I18" s="132"/>
      <c r="J18" s="131" t="s">
        <v>185</v>
      </c>
      <c r="K18" s="130" t="s">
        <v>90</v>
      </c>
      <c r="L18" s="135"/>
      <c r="M18" s="130">
        <v>1</v>
      </c>
      <c r="N18" s="223">
        <v>30</v>
      </c>
      <c r="O18" s="132">
        <f t="shared" ref="O18:O19" si="13">N18*M18*O$7</f>
        <v>34.999199999999995</v>
      </c>
      <c r="P18" s="132">
        <f t="shared" si="10"/>
        <v>34.999199999999995</v>
      </c>
      <c r="Q18" s="132">
        <f t="shared" si="11"/>
        <v>174.99599999999998</v>
      </c>
      <c r="R18" s="132">
        <f t="shared" si="12"/>
        <v>174.99599999999998</v>
      </c>
    </row>
    <row r="19" spans="1:18" ht="32.4">
      <c r="A19" s="130">
        <v>9</v>
      </c>
      <c r="B19" s="110" t="s">
        <v>119</v>
      </c>
      <c r="C19" s="131" t="s">
        <v>187</v>
      </c>
      <c r="D19" s="130" t="s">
        <v>90</v>
      </c>
      <c r="E19" s="130">
        <v>5</v>
      </c>
      <c r="F19" s="130">
        <v>1.31</v>
      </c>
      <c r="G19" s="130">
        <v>0.09</v>
      </c>
      <c r="H19" s="132">
        <f>F19*H$7</f>
        <v>3.2856372</v>
      </c>
      <c r="I19" s="132">
        <f t="shared" ref="I19:I20" si="14">G19*I$7</f>
        <v>0.27626669999999998</v>
      </c>
      <c r="J19" s="131" t="s">
        <v>188</v>
      </c>
      <c r="K19" s="130" t="s">
        <v>90</v>
      </c>
      <c r="L19" s="130"/>
      <c r="M19" s="130">
        <v>1</v>
      </c>
      <c r="N19" s="223">
        <v>27.5</v>
      </c>
      <c r="O19" s="132">
        <f t="shared" si="13"/>
        <v>32.082599999999999</v>
      </c>
      <c r="P19" s="132">
        <f t="shared" si="10"/>
        <v>35.644503899999997</v>
      </c>
      <c r="Q19" s="132">
        <f t="shared" si="11"/>
        <v>160.41300000000001</v>
      </c>
      <c r="R19" s="132">
        <f t="shared" si="12"/>
        <v>178.22251949999998</v>
      </c>
    </row>
    <row r="20" spans="1:18" ht="32.4">
      <c r="A20" s="148">
        <v>10</v>
      </c>
      <c r="B20" s="147" t="s">
        <v>169</v>
      </c>
      <c r="C20" s="95" t="s">
        <v>170</v>
      </c>
      <c r="D20" s="148" t="s">
        <v>90</v>
      </c>
      <c r="E20" s="148">
        <f>5+10</f>
        <v>15</v>
      </c>
      <c r="F20" s="148">
        <v>0.23100000000000001</v>
      </c>
      <c r="G20" s="148">
        <v>0.151</v>
      </c>
      <c r="H20" s="149">
        <f t="shared" ref="H20" si="15">F20*H$7</f>
        <v>0.57937572000000004</v>
      </c>
      <c r="I20" s="149">
        <f t="shared" si="14"/>
        <v>0.46351413000000002</v>
      </c>
      <c r="J20" s="95"/>
      <c r="K20" s="148"/>
      <c r="L20" s="148"/>
      <c r="M20" s="148"/>
      <c r="N20" s="150"/>
      <c r="O20" s="149"/>
      <c r="P20" s="149">
        <f t="shared" si="10"/>
        <v>1.0428898500000001</v>
      </c>
      <c r="Q20" s="149"/>
      <c r="R20" s="149">
        <f t="shared" si="12"/>
        <v>15.643347750000002</v>
      </c>
    </row>
    <row r="21" spans="1:18" ht="32.4">
      <c r="A21" s="130">
        <v>11</v>
      </c>
      <c r="B21" s="126" t="s">
        <v>92</v>
      </c>
      <c r="C21" s="127" t="s">
        <v>210</v>
      </c>
      <c r="D21" s="124" t="s">
        <v>90</v>
      </c>
      <c r="E21" s="124">
        <v>5</v>
      </c>
      <c r="F21" s="124"/>
      <c r="G21" s="124"/>
      <c r="H21" s="125"/>
      <c r="I21" s="125"/>
      <c r="J21" s="127" t="s">
        <v>211</v>
      </c>
      <c r="K21" s="124" t="s">
        <v>90</v>
      </c>
      <c r="L21" s="130"/>
      <c r="M21" s="130">
        <v>1</v>
      </c>
      <c r="N21" s="130">
        <v>6.7</v>
      </c>
      <c r="O21" s="125">
        <f t="shared" ref="O21:O24" si="16">N21*M21*O$7</f>
        <v>7.8164879999999997</v>
      </c>
      <c r="P21" s="125">
        <f t="shared" si="10"/>
        <v>7.8164879999999997</v>
      </c>
      <c r="Q21" s="125">
        <f t="shared" ref="Q21:Q24" si="17">O21*E21</f>
        <v>39.082439999999998</v>
      </c>
      <c r="R21" s="125">
        <f t="shared" ref="R21:R24" si="18">P21*E21</f>
        <v>39.082439999999998</v>
      </c>
    </row>
    <row r="22" spans="1:18" ht="48.6">
      <c r="A22" s="130">
        <v>12</v>
      </c>
      <c r="B22" s="130" t="s">
        <v>142</v>
      </c>
      <c r="C22" s="131" t="s">
        <v>190</v>
      </c>
      <c r="D22" s="130" t="s">
        <v>90</v>
      </c>
      <c r="E22" s="130">
        <v>10</v>
      </c>
      <c r="F22" s="130">
        <v>0.44</v>
      </c>
      <c r="G22" s="130">
        <v>0.57999999999999996</v>
      </c>
      <c r="H22" s="132">
        <f t="shared" ref="H22:I22" si="19">F22*H$7</f>
        <v>1.1035728</v>
      </c>
      <c r="I22" s="132">
        <f t="shared" si="19"/>
        <v>1.7803853999999999</v>
      </c>
      <c r="J22" s="131" t="s">
        <v>189</v>
      </c>
      <c r="K22" s="130" t="s">
        <v>90</v>
      </c>
      <c r="L22" s="130"/>
      <c r="M22" s="130">
        <v>1</v>
      </c>
      <c r="N22" s="130">
        <v>6.3</v>
      </c>
      <c r="O22" s="132">
        <f t="shared" si="16"/>
        <v>7.3498319999999993</v>
      </c>
      <c r="P22" s="132">
        <f t="shared" si="10"/>
        <v>10.2337902</v>
      </c>
      <c r="Q22" s="132">
        <f t="shared" si="17"/>
        <v>73.498319999999993</v>
      </c>
      <c r="R22" s="132">
        <f t="shared" si="18"/>
        <v>102.337902</v>
      </c>
    </row>
    <row r="23" spans="1:18" ht="32.4">
      <c r="A23" s="130">
        <v>13</v>
      </c>
      <c r="B23" s="135" t="s">
        <v>92</v>
      </c>
      <c r="C23" s="131" t="s">
        <v>191</v>
      </c>
      <c r="D23" s="130" t="s">
        <v>90</v>
      </c>
      <c r="E23" s="111">
        <v>10</v>
      </c>
      <c r="F23" s="130"/>
      <c r="G23" s="130"/>
      <c r="H23" s="132"/>
      <c r="I23" s="132"/>
      <c r="J23" s="131" t="s">
        <v>191</v>
      </c>
      <c r="K23" s="130" t="s">
        <v>90</v>
      </c>
      <c r="L23" s="135"/>
      <c r="M23" s="130">
        <v>1</v>
      </c>
      <c r="N23" s="130">
        <v>2.2000000000000002</v>
      </c>
      <c r="O23" s="132">
        <f t="shared" si="16"/>
        <v>2.566608</v>
      </c>
      <c r="P23" s="132">
        <f t="shared" si="10"/>
        <v>2.566608</v>
      </c>
      <c r="Q23" s="132">
        <f t="shared" si="17"/>
        <v>25.666080000000001</v>
      </c>
      <c r="R23" s="132">
        <f t="shared" si="18"/>
        <v>25.666080000000001</v>
      </c>
    </row>
    <row r="24" spans="1:18" ht="32.4">
      <c r="A24" s="130">
        <v>14</v>
      </c>
      <c r="B24" s="130" t="s">
        <v>92</v>
      </c>
      <c r="C24" s="131" t="s">
        <v>192</v>
      </c>
      <c r="D24" s="130" t="s">
        <v>90</v>
      </c>
      <c r="E24" s="130">
        <v>10</v>
      </c>
      <c r="F24" s="130"/>
      <c r="G24" s="130"/>
      <c r="H24" s="132"/>
      <c r="I24" s="132"/>
      <c r="J24" s="131" t="s">
        <v>192</v>
      </c>
      <c r="K24" s="130" t="s">
        <v>90</v>
      </c>
      <c r="L24" s="135"/>
      <c r="M24" s="130">
        <v>1</v>
      </c>
      <c r="N24" s="130">
        <v>0.95</v>
      </c>
      <c r="O24" s="132">
        <f t="shared" si="16"/>
        <v>1.1083079999999998</v>
      </c>
      <c r="P24" s="132">
        <f t="shared" si="10"/>
        <v>1.1083079999999998</v>
      </c>
      <c r="Q24" s="132">
        <f t="shared" si="17"/>
        <v>11.083079999999999</v>
      </c>
      <c r="R24" s="132">
        <f t="shared" si="18"/>
        <v>11.083079999999999</v>
      </c>
    </row>
    <row r="25" spans="1:18" ht="32.4">
      <c r="A25" s="124">
        <v>15</v>
      </c>
      <c r="B25" s="126" t="s">
        <v>143</v>
      </c>
      <c r="C25" s="127" t="s">
        <v>180</v>
      </c>
      <c r="D25" s="124" t="s">
        <v>39</v>
      </c>
      <c r="E25" s="114">
        <f>3.74*4.5*5/1000</f>
        <v>8.4150000000000003E-2</v>
      </c>
      <c r="F25" s="124">
        <v>16.2</v>
      </c>
      <c r="G25" s="124">
        <v>4</v>
      </c>
      <c r="H25" s="125">
        <f t="shared" ref="H25" si="20">F25*H$7</f>
        <v>40.631543999999998</v>
      </c>
      <c r="I25" s="125">
        <f>G25*I$7</f>
        <v>12.27852</v>
      </c>
      <c r="J25" s="72" t="s">
        <v>144</v>
      </c>
      <c r="K25" s="124" t="s">
        <v>91</v>
      </c>
      <c r="L25" s="130" t="s">
        <v>166</v>
      </c>
      <c r="M25" s="130">
        <v>10</v>
      </c>
      <c r="N25" s="130">
        <v>0.93</v>
      </c>
      <c r="O25" s="125">
        <f t="shared" ref="O25:O26" si="21">N25*M25*O$7</f>
        <v>10.849752000000001</v>
      </c>
      <c r="P25" s="125">
        <f>H25+I25+O25</f>
        <v>63.759816000000001</v>
      </c>
      <c r="Q25" s="125">
        <f t="shared" si="11"/>
        <v>0.91300663080000011</v>
      </c>
      <c r="R25" s="125">
        <f t="shared" si="12"/>
        <v>5.3653885164000004</v>
      </c>
    </row>
    <row r="26" spans="1:18" ht="16.2">
      <c r="A26" s="124">
        <v>16</v>
      </c>
      <c r="B26" s="126" t="s">
        <v>92</v>
      </c>
      <c r="C26" s="127" t="s">
        <v>176</v>
      </c>
      <c r="D26" s="124" t="s">
        <v>93</v>
      </c>
      <c r="E26" s="111">
        <f>4.5*5</f>
        <v>22.5</v>
      </c>
      <c r="F26" s="124"/>
      <c r="G26" s="124"/>
      <c r="H26" s="125"/>
      <c r="I26" s="125"/>
      <c r="J26" s="127" t="s">
        <v>177</v>
      </c>
      <c r="K26" s="124" t="s">
        <v>93</v>
      </c>
      <c r="L26" s="135" t="s">
        <v>175</v>
      </c>
      <c r="M26" s="130">
        <v>1</v>
      </c>
      <c r="N26" s="130">
        <v>1.05</v>
      </c>
      <c r="O26" s="125">
        <f t="shared" si="21"/>
        <v>1.2249719999999999</v>
      </c>
      <c r="P26" s="125">
        <f>H26+I26+O26</f>
        <v>1.2249719999999999</v>
      </c>
      <c r="Q26" s="125">
        <f t="shared" si="11"/>
        <v>27.561869999999999</v>
      </c>
      <c r="R26" s="125">
        <f t="shared" si="12"/>
        <v>27.561869999999999</v>
      </c>
    </row>
    <row r="27" spans="1:18" ht="16.2">
      <c r="A27" s="251">
        <v>17</v>
      </c>
      <c r="B27" s="266" t="s">
        <v>134</v>
      </c>
      <c r="C27" s="268" t="s">
        <v>183</v>
      </c>
      <c r="D27" s="251" t="s">
        <v>121</v>
      </c>
      <c r="E27" s="251">
        <v>0.13500000000000001</v>
      </c>
      <c r="F27" s="251">
        <v>1.55</v>
      </c>
      <c r="G27" s="251">
        <v>0.33</v>
      </c>
      <c r="H27" s="284">
        <f t="shared" ref="H27:I27" si="22">F27*H$7</f>
        <v>3.8875859999999998</v>
      </c>
      <c r="I27" s="284">
        <f t="shared" si="22"/>
        <v>1.0129779000000001</v>
      </c>
      <c r="J27" s="95" t="s">
        <v>184</v>
      </c>
      <c r="K27" s="133" t="s">
        <v>121</v>
      </c>
      <c r="L27" s="135" t="s">
        <v>198</v>
      </c>
      <c r="M27" s="130">
        <v>1.02</v>
      </c>
      <c r="N27" s="130">
        <v>31.39</v>
      </c>
      <c r="O27" s="284">
        <f>((N27*M27)/1.02+(N28*M28)+(N29*M29)+(N30*M30))*O$7</f>
        <v>43.004683679999999</v>
      </c>
      <c r="P27" s="284">
        <f t="shared" ref="P27" si="23">H27+I27+O27</f>
        <v>47.905247580000001</v>
      </c>
      <c r="Q27" s="284">
        <f t="shared" si="11"/>
        <v>5.8056322968000007</v>
      </c>
      <c r="R27" s="284">
        <f t="shared" si="12"/>
        <v>6.4672084233000007</v>
      </c>
    </row>
    <row r="28" spans="1:18" ht="16.2">
      <c r="A28" s="283"/>
      <c r="B28" s="303"/>
      <c r="C28" s="304"/>
      <c r="D28" s="283"/>
      <c r="E28" s="283"/>
      <c r="F28" s="283"/>
      <c r="G28" s="283"/>
      <c r="H28" s="285"/>
      <c r="I28" s="285"/>
      <c r="J28" s="95" t="s">
        <v>132</v>
      </c>
      <c r="K28" s="133" t="s">
        <v>128</v>
      </c>
      <c r="L28" s="130"/>
      <c r="M28" s="130">
        <v>0.71699999999999997</v>
      </c>
      <c r="N28" s="130">
        <v>3.5</v>
      </c>
      <c r="O28" s="285"/>
      <c r="P28" s="285"/>
      <c r="Q28" s="285"/>
      <c r="R28" s="285"/>
    </row>
    <row r="29" spans="1:18" ht="16.2">
      <c r="A29" s="283"/>
      <c r="B29" s="303"/>
      <c r="C29" s="304"/>
      <c r="D29" s="283"/>
      <c r="E29" s="283"/>
      <c r="F29" s="283"/>
      <c r="G29" s="283"/>
      <c r="H29" s="285"/>
      <c r="I29" s="285"/>
      <c r="J29" s="151" t="s">
        <v>133</v>
      </c>
      <c r="K29" s="152" t="s">
        <v>89</v>
      </c>
      <c r="L29" s="135" t="s">
        <v>160</v>
      </c>
      <c r="M29" s="130">
        <v>1.6500000000000001E-2</v>
      </c>
      <c r="N29" s="130">
        <v>125</v>
      </c>
      <c r="O29" s="285"/>
      <c r="P29" s="285"/>
      <c r="Q29" s="285"/>
      <c r="R29" s="285"/>
    </row>
    <row r="30" spans="1:18" ht="16.2">
      <c r="A30" s="252"/>
      <c r="B30" s="267"/>
      <c r="C30" s="269"/>
      <c r="D30" s="252"/>
      <c r="E30" s="252"/>
      <c r="F30" s="252"/>
      <c r="G30" s="252"/>
      <c r="H30" s="286"/>
      <c r="I30" s="286"/>
      <c r="J30" s="151" t="s">
        <v>135</v>
      </c>
      <c r="K30" s="133" t="s">
        <v>91</v>
      </c>
      <c r="L30" s="135" t="s">
        <v>161</v>
      </c>
      <c r="M30" s="130">
        <v>0.9</v>
      </c>
      <c r="N30" s="130">
        <v>1</v>
      </c>
      <c r="O30" s="286"/>
      <c r="P30" s="286"/>
      <c r="Q30" s="286"/>
      <c r="R30" s="286"/>
    </row>
    <row r="31" spans="1:18" ht="48.6">
      <c r="A31" s="101">
        <v>18</v>
      </c>
      <c r="B31" s="103" t="s">
        <v>137</v>
      </c>
      <c r="C31" s="104" t="s">
        <v>138</v>
      </c>
      <c r="D31" s="101" t="s">
        <v>139</v>
      </c>
      <c r="E31" s="105">
        <v>7.5</v>
      </c>
      <c r="F31" s="101">
        <v>0.56200000000000006</v>
      </c>
      <c r="G31" s="101"/>
      <c r="H31" s="102">
        <f t="shared" ref="H31:I32" si="24">F31*H$7</f>
        <v>1.4095634400000001</v>
      </c>
      <c r="I31" s="102"/>
      <c r="J31" s="106"/>
      <c r="K31" s="101"/>
      <c r="L31" s="36"/>
      <c r="M31" s="36"/>
      <c r="N31" s="36"/>
      <c r="O31" s="102"/>
      <c r="P31" s="102">
        <f t="shared" ref="P31:P32" si="25">H31+I31+O31</f>
        <v>1.4095634400000001</v>
      </c>
      <c r="Q31" s="102"/>
      <c r="R31" s="102">
        <f t="shared" si="12"/>
        <v>10.571725800000001</v>
      </c>
    </row>
    <row r="32" spans="1:18" ht="48.6">
      <c r="A32" s="133">
        <v>19</v>
      </c>
      <c r="B32" s="133" t="s">
        <v>118</v>
      </c>
      <c r="C32" s="95" t="s">
        <v>193</v>
      </c>
      <c r="D32" s="133" t="s">
        <v>93</v>
      </c>
      <c r="E32" s="133">
        <v>20</v>
      </c>
      <c r="F32" s="133">
        <v>7.0000000000000007E-2</v>
      </c>
      <c r="G32" s="133">
        <v>7.0000000000000007E-2</v>
      </c>
      <c r="H32" s="134">
        <f t="shared" si="24"/>
        <v>0.17556840000000001</v>
      </c>
      <c r="I32" s="134">
        <f t="shared" si="24"/>
        <v>0.21487410000000001</v>
      </c>
      <c r="J32" s="95" t="s">
        <v>194</v>
      </c>
      <c r="K32" s="133" t="s">
        <v>93</v>
      </c>
      <c r="L32" s="130" t="s">
        <v>197</v>
      </c>
      <c r="M32" s="130">
        <v>1.01</v>
      </c>
      <c r="N32" s="136">
        <v>0.79</v>
      </c>
      <c r="O32" s="134">
        <f>N32*M32*O$7</f>
        <v>0.93086205599999994</v>
      </c>
      <c r="P32" s="134">
        <f t="shared" si="25"/>
        <v>1.3213045559999999</v>
      </c>
      <c r="Q32" s="134">
        <f t="shared" ref="Q32" si="26">O32*E32</f>
        <v>18.617241119999999</v>
      </c>
      <c r="R32" s="134">
        <f t="shared" si="12"/>
        <v>26.426091119999995</v>
      </c>
    </row>
    <row r="33" spans="1:18" ht="16.2">
      <c r="A33" s="52"/>
      <c r="B33" s="53"/>
      <c r="C33" s="52" t="s">
        <v>212</v>
      </c>
      <c r="D33" s="52"/>
      <c r="E33" s="52"/>
      <c r="F33" s="52"/>
      <c r="G33" s="52"/>
      <c r="H33" s="54"/>
      <c r="I33" s="54"/>
      <c r="J33" s="52"/>
      <c r="K33" s="52"/>
      <c r="L33" s="52"/>
      <c r="M33" s="52"/>
      <c r="N33" s="52"/>
      <c r="O33" s="54"/>
      <c r="P33" s="54"/>
      <c r="Q33" s="54"/>
      <c r="R33" s="54"/>
    </row>
    <row r="34" spans="1:18" ht="48.6">
      <c r="A34" s="36">
        <v>1</v>
      </c>
      <c r="B34" s="36" t="s">
        <v>105</v>
      </c>
      <c r="C34" s="37" t="s">
        <v>179</v>
      </c>
      <c r="D34" s="36" t="s">
        <v>99</v>
      </c>
      <c r="E34" s="38">
        <v>0.02</v>
      </c>
      <c r="F34" s="101">
        <v>5.03</v>
      </c>
      <c r="G34" s="101">
        <v>158.97</v>
      </c>
      <c r="H34" s="38">
        <f t="shared" ref="H34" si="27">F34*H$7</f>
        <v>12.6158436</v>
      </c>
      <c r="I34" s="38">
        <f t="shared" ref="I34" si="28">G34*I$7</f>
        <v>487.97908110000003</v>
      </c>
      <c r="J34" s="37"/>
      <c r="K34" s="36"/>
      <c r="L34" s="36"/>
      <c r="M34" s="36"/>
      <c r="N34" s="36"/>
      <c r="O34" s="38"/>
      <c r="P34" s="38">
        <f t="shared" ref="P34:P39" si="29">H34+I34+O34</f>
        <v>500.59492470000004</v>
      </c>
      <c r="Q34" s="38"/>
      <c r="R34" s="38">
        <f t="shared" ref="R34:R39" si="30">P34*E34</f>
        <v>10.011898494</v>
      </c>
    </row>
    <row r="35" spans="1:18" ht="32.4">
      <c r="A35" s="36">
        <v>2</v>
      </c>
      <c r="B35" s="36" t="s">
        <v>117</v>
      </c>
      <c r="C35" s="37" t="s">
        <v>136</v>
      </c>
      <c r="D35" s="36" t="s">
        <v>89</v>
      </c>
      <c r="E35" s="36">
        <v>2.5</v>
      </c>
      <c r="F35" s="101">
        <v>1.1000000000000001</v>
      </c>
      <c r="G35" s="36"/>
      <c r="H35" s="38">
        <f>F35*H$7</f>
        <v>2.7589320000000002</v>
      </c>
      <c r="I35" s="102"/>
      <c r="J35" s="36"/>
      <c r="K35" s="36"/>
      <c r="L35" s="36"/>
      <c r="M35" s="36"/>
      <c r="N35" s="36"/>
      <c r="O35" s="38"/>
      <c r="P35" s="38">
        <f t="shared" si="29"/>
        <v>2.7589320000000002</v>
      </c>
      <c r="Q35" s="38"/>
      <c r="R35" s="38">
        <f t="shared" si="30"/>
        <v>6.8973300000000002</v>
      </c>
    </row>
    <row r="36" spans="1:18" ht="16.2">
      <c r="A36" s="36">
        <v>3</v>
      </c>
      <c r="B36" s="107" t="s">
        <v>101</v>
      </c>
      <c r="C36" s="37" t="s">
        <v>102</v>
      </c>
      <c r="D36" s="36" t="s">
        <v>94</v>
      </c>
      <c r="E36" s="68">
        <v>1.0500000000000001E-2</v>
      </c>
      <c r="F36" s="36"/>
      <c r="G36" s="36">
        <v>25</v>
      </c>
      <c r="H36" s="102"/>
      <c r="I36" s="102">
        <f t="shared" ref="I36" si="31">G36*I$7</f>
        <v>76.740750000000006</v>
      </c>
      <c r="J36" s="108"/>
      <c r="K36" s="36"/>
      <c r="L36" s="36"/>
      <c r="M36" s="36"/>
      <c r="N36" s="36"/>
      <c r="O36" s="38"/>
      <c r="P36" s="38">
        <f t="shared" si="29"/>
        <v>76.740750000000006</v>
      </c>
      <c r="Q36" s="38"/>
      <c r="R36" s="38">
        <f t="shared" si="30"/>
        <v>0.80577787500000009</v>
      </c>
    </row>
    <row r="37" spans="1:18" ht="32.4">
      <c r="A37" s="36">
        <v>4</v>
      </c>
      <c r="B37" s="36" t="s">
        <v>117</v>
      </c>
      <c r="C37" s="37" t="s">
        <v>140</v>
      </c>
      <c r="D37" s="36" t="s">
        <v>89</v>
      </c>
      <c r="E37" s="36">
        <v>2.5</v>
      </c>
      <c r="F37" s="101">
        <v>1.1000000000000001</v>
      </c>
      <c r="G37" s="36"/>
      <c r="H37" s="38">
        <f>F37*H$7</f>
        <v>2.7589320000000002</v>
      </c>
      <c r="I37" s="102"/>
      <c r="J37" s="36"/>
      <c r="K37" s="36"/>
      <c r="L37" s="36"/>
      <c r="M37" s="36"/>
      <c r="N37" s="36"/>
      <c r="O37" s="38"/>
      <c r="P37" s="38">
        <f t="shared" si="29"/>
        <v>2.7589320000000002</v>
      </c>
      <c r="Q37" s="38"/>
      <c r="R37" s="38">
        <f t="shared" si="30"/>
        <v>6.8973300000000002</v>
      </c>
    </row>
    <row r="38" spans="1:18" ht="16.2">
      <c r="A38" s="139">
        <v>5</v>
      </c>
      <c r="B38" s="139" t="s">
        <v>137</v>
      </c>
      <c r="C38" s="146" t="s">
        <v>151</v>
      </c>
      <c r="D38" s="139" t="s">
        <v>88</v>
      </c>
      <c r="E38" s="139">
        <v>9.5</v>
      </c>
      <c r="F38" s="139">
        <v>0.56200000000000006</v>
      </c>
      <c r="G38" s="139"/>
      <c r="H38" s="138">
        <f t="shared" ref="H38" si="32">F38*H$7</f>
        <v>1.4095634400000001</v>
      </c>
      <c r="I38" s="138"/>
      <c r="J38" s="140"/>
      <c r="K38" s="139"/>
      <c r="L38" s="139"/>
      <c r="M38" s="139"/>
      <c r="N38" s="139"/>
      <c r="O38" s="138"/>
      <c r="P38" s="138">
        <f t="shared" si="29"/>
        <v>1.4095634400000001</v>
      </c>
      <c r="Q38" s="138"/>
      <c r="R38" s="138">
        <f t="shared" si="30"/>
        <v>13.390852680000002</v>
      </c>
    </row>
    <row r="39" spans="1:18" ht="32.4">
      <c r="A39" s="287">
        <v>6</v>
      </c>
      <c r="B39" s="289" t="s">
        <v>182</v>
      </c>
      <c r="C39" s="268" t="s">
        <v>195</v>
      </c>
      <c r="D39" s="251" t="s">
        <v>90</v>
      </c>
      <c r="E39" s="251">
        <v>5</v>
      </c>
      <c r="F39" s="251">
        <v>0.59</v>
      </c>
      <c r="G39" s="251">
        <v>0.13</v>
      </c>
      <c r="H39" s="270">
        <f>F39*H$7</f>
        <v>1.4797908</v>
      </c>
      <c r="I39" s="270">
        <f t="shared" ref="I39" si="33">G39*I$7</f>
        <v>0.39905190000000001</v>
      </c>
      <c r="J39" s="95" t="s">
        <v>196</v>
      </c>
      <c r="K39" s="148" t="s">
        <v>90</v>
      </c>
      <c r="L39" s="145"/>
      <c r="M39" s="141">
        <v>1</v>
      </c>
      <c r="N39" s="155">
        <v>65.83</v>
      </c>
      <c r="O39" s="291">
        <f>((N39*M39)+(N40*M40))*O$7</f>
        <v>77.646191855999987</v>
      </c>
      <c r="P39" s="284">
        <f t="shared" si="29"/>
        <v>79.52503455599998</v>
      </c>
      <c r="Q39" s="284">
        <f t="shared" ref="Q39" si="34">O39*E39</f>
        <v>388.23095927999992</v>
      </c>
      <c r="R39" s="284">
        <f t="shared" si="30"/>
        <v>397.6251727799999</v>
      </c>
    </row>
    <row r="40" spans="1:18" ht="16.2">
      <c r="A40" s="288"/>
      <c r="B40" s="290"/>
      <c r="C40" s="269"/>
      <c r="D40" s="252"/>
      <c r="E40" s="252"/>
      <c r="F40" s="252"/>
      <c r="G40" s="252"/>
      <c r="H40" s="271"/>
      <c r="I40" s="271"/>
      <c r="J40" s="95" t="s">
        <v>171</v>
      </c>
      <c r="K40" s="148" t="s">
        <v>88</v>
      </c>
      <c r="L40" s="118" t="s">
        <v>172</v>
      </c>
      <c r="M40" s="141">
        <v>2.7900000000000001E-2</v>
      </c>
      <c r="N40" s="141">
        <v>26</v>
      </c>
      <c r="O40" s="292"/>
      <c r="P40" s="286"/>
      <c r="Q40" s="286"/>
      <c r="R40" s="286"/>
    </row>
    <row r="41" spans="1:18" ht="32.4">
      <c r="A41" s="141">
        <v>7</v>
      </c>
      <c r="B41" s="145" t="s">
        <v>96</v>
      </c>
      <c r="C41" s="95" t="s">
        <v>141</v>
      </c>
      <c r="D41" s="148" t="s">
        <v>88</v>
      </c>
      <c r="E41" s="148">
        <v>1</v>
      </c>
      <c r="F41" s="148">
        <v>1.82</v>
      </c>
      <c r="G41" s="148">
        <v>1.06</v>
      </c>
      <c r="H41" s="149">
        <f t="shared" ref="H41:H42" si="35">F41*H$7</f>
        <v>4.5647783999999998</v>
      </c>
      <c r="I41" s="149">
        <f t="shared" ref="I41:I42" si="36">G41*I$7</f>
        <v>3.2538078000000001</v>
      </c>
      <c r="J41" s="95" t="s">
        <v>97</v>
      </c>
      <c r="K41" s="148" t="s">
        <v>88</v>
      </c>
      <c r="L41" s="141" t="s">
        <v>98</v>
      </c>
      <c r="M41" s="141">
        <v>1.02</v>
      </c>
      <c r="N41" s="141">
        <v>4</v>
      </c>
      <c r="O41" s="149">
        <f>N41*M41*O$7</f>
        <v>4.7598911999999993</v>
      </c>
      <c r="P41" s="149">
        <f t="shared" ref="P41:P45" si="37">H41+I41+O41</f>
        <v>12.578477400000001</v>
      </c>
      <c r="Q41" s="149">
        <f t="shared" ref="Q41" si="38">O41*E41</f>
        <v>4.7598911999999993</v>
      </c>
      <c r="R41" s="149">
        <f t="shared" ref="R41:R47" si="39">P41*E41</f>
        <v>12.578477400000001</v>
      </c>
    </row>
    <row r="42" spans="1:18" ht="32.4">
      <c r="A42" s="148">
        <v>8</v>
      </c>
      <c r="B42" s="147" t="s">
        <v>169</v>
      </c>
      <c r="C42" s="95" t="s">
        <v>170</v>
      </c>
      <c r="D42" s="148" t="s">
        <v>90</v>
      </c>
      <c r="E42" s="148">
        <f>5</f>
        <v>5</v>
      </c>
      <c r="F42" s="148">
        <v>0.23100000000000001</v>
      </c>
      <c r="G42" s="148">
        <v>0.151</v>
      </c>
      <c r="H42" s="149">
        <f t="shared" si="35"/>
        <v>0.57937572000000004</v>
      </c>
      <c r="I42" s="149">
        <f t="shared" si="36"/>
        <v>0.46351413000000002</v>
      </c>
      <c r="J42" s="95"/>
      <c r="K42" s="148"/>
      <c r="L42" s="148"/>
      <c r="M42" s="148"/>
      <c r="N42" s="150"/>
      <c r="O42" s="149"/>
      <c r="P42" s="149">
        <f t="shared" si="37"/>
        <v>1.0428898500000001</v>
      </c>
      <c r="Q42" s="149"/>
      <c r="R42" s="149">
        <f t="shared" si="39"/>
        <v>5.2144492500000004</v>
      </c>
    </row>
    <row r="43" spans="1:18" ht="32.4">
      <c r="A43" s="159">
        <v>9</v>
      </c>
      <c r="B43" s="170" t="s">
        <v>92</v>
      </c>
      <c r="C43" s="160" t="s">
        <v>221</v>
      </c>
      <c r="D43" s="159" t="s">
        <v>90</v>
      </c>
      <c r="E43" s="111">
        <v>5</v>
      </c>
      <c r="F43" s="159"/>
      <c r="G43" s="159"/>
      <c r="H43" s="158"/>
      <c r="I43" s="158"/>
      <c r="J43" s="160" t="s">
        <v>221</v>
      </c>
      <c r="K43" s="159" t="s">
        <v>90</v>
      </c>
      <c r="L43" s="170"/>
      <c r="M43" s="159">
        <v>1</v>
      </c>
      <c r="N43" s="159">
        <v>1.83</v>
      </c>
      <c r="O43" s="158">
        <f t="shared" ref="O43" si="40">N43*M43*O$7</f>
        <v>2.1349511999999997</v>
      </c>
      <c r="P43" s="158">
        <f t="shared" si="37"/>
        <v>2.1349511999999997</v>
      </c>
      <c r="Q43" s="158">
        <f t="shared" ref="Q43" si="41">O43*E43</f>
        <v>10.674755999999999</v>
      </c>
      <c r="R43" s="158">
        <f t="shared" si="39"/>
        <v>10.674755999999999</v>
      </c>
    </row>
    <row r="44" spans="1:18" ht="32.4">
      <c r="A44" s="141">
        <v>10</v>
      </c>
      <c r="B44" s="145" t="s">
        <v>173</v>
      </c>
      <c r="C44" s="146" t="s">
        <v>222</v>
      </c>
      <c r="D44" s="141" t="s">
        <v>90</v>
      </c>
      <c r="E44" s="111">
        <v>5</v>
      </c>
      <c r="F44" s="141">
        <v>0.97</v>
      </c>
      <c r="G44" s="141">
        <v>0.13</v>
      </c>
      <c r="H44" s="142">
        <f t="shared" ref="H44:I46" si="42">F44*H$7</f>
        <v>2.4328764000000001</v>
      </c>
      <c r="I44" s="142">
        <f t="shared" si="42"/>
        <v>0.39905190000000001</v>
      </c>
      <c r="J44" s="146" t="s">
        <v>225</v>
      </c>
      <c r="K44" s="141" t="s">
        <v>90</v>
      </c>
      <c r="L44" s="145"/>
      <c r="M44" s="141">
        <v>1</v>
      </c>
      <c r="N44" s="142">
        <v>4.58</v>
      </c>
      <c r="O44" s="142">
        <f t="shared" ref="O44:O47" si="43">N44*M44*O$7</f>
        <v>5.3432111999999998</v>
      </c>
      <c r="P44" s="142">
        <f t="shared" si="37"/>
        <v>8.1751395000000002</v>
      </c>
      <c r="Q44" s="142">
        <f t="shared" ref="Q44:Q47" si="44">O44*E44</f>
        <v>26.716055999999998</v>
      </c>
      <c r="R44" s="142">
        <f t="shared" si="39"/>
        <v>40.875697500000001</v>
      </c>
    </row>
    <row r="45" spans="1:18" ht="32.4">
      <c r="A45" s="118">
        <v>11</v>
      </c>
      <c r="B45" s="118" t="s">
        <v>174</v>
      </c>
      <c r="C45" s="119" t="s">
        <v>224</v>
      </c>
      <c r="D45" s="118" t="s">
        <v>90</v>
      </c>
      <c r="E45" s="120">
        <v>5</v>
      </c>
      <c r="F45" s="118">
        <v>0.91</v>
      </c>
      <c r="G45" s="118">
        <v>0.02</v>
      </c>
      <c r="H45" s="142">
        <f t="shared" si="42"/>
        <v>2.2823891999999999</v>
      </c>
      <c r="I45" s="142">
        <f t="shared" si="42"/>
        <v>6.1392600000000006E-2</v>
      </c>
      <c r="J45" s="119" t="s">
        <v>223</v>
      </c>
      <c r="K45" s="118" t="s">
        <v>90</v>
      </c>
      <c r="L45" s="118"/>
      <c r="M45" s="120">
        <v>1</v>
      </c>
      <c r="N45" s="118">
        <v>2.33</v>
      </c>
      <c r="O45" s="142">
        <f t="shared" si="43"/>
        <v>2.7182711999999998</v>
      </c>
      <c r="P45" s="142">
        <f t="shared" si="37"/>
        <v>5.0620529999999997</v>
      </c>
      <c r="Q45" s="142">
        <f t="shared" si="44"/>
        <v>13.591355999999999</v>
      </c>
      <c r="R45" s="142">
        <f t="shared" si="39"/>
        <v>25.310264999999998</v>
      </c>
    </row>
    <row r="46" spans="1:18" ht="32.4">
      <c r="A46" s="141">
        <v>12</v>
      </c>
      <c r="B46" s="145" t="s">
        <v>143</v>
      </c>
      <c r="C46" s="146" t="s">
        <v>180</v>
      </c>
      <c r="D46" s="141" t="s">
        <v>39</v>
      </c>
      <c r="E46" s="114">
        <f>3.74*4.5*5/1000</f>
        <v>8.4150000000000003E-2</v>
      </c>
      <c r="F46" s="141">
        <v>16.2</v>
      </c>
      <c r="G46" s="141">
        <v>4</v>
      </c>
      <c r="H46" s="142">
        <f t="shared" si="42"/>
        <v>40.631543999999998</v>
      </c>
      <c r="I46" s="142">
        <f>G46*I$7</f>
        <v>12.27852</v>
      </c>
      <c r="J46" s="72" t="s">
        <v>144</v>
      </c>
      <c r="K46" s="141" t="s">
        <v>91</v>
      </c>
      <c r="L46" s="141" t="s">
        <v>166</v>
      </c>
      <c r="M46" s="141">
        <v>10</v>
      </c>
      <c r="N46" s="141">
        <v>0.93</v>
      </c>
      <c r="O46" s="142">
        <f t="shared" si="43"/>
        <v>10.849752000000001</v>
      </c>
      <c r="P46" s="142">
        <f>H46+I46+O46</f>
        <v>63.759816000000001</v>
      </c>
      <c r="Q46" s="142">
        <f t="shared" si="44"/>
        <v>0.91300663080000011</v>
      </c>
      <c r="R46" s="142">
        <f t="shared" si="39"/>
        <v>5.3653885164000004</v>
      </c>
    </row>
    <row r="47" spans="1:18" ht="16.2">
      <c r="A47" s="141">
        <v>13</v>
      </c>
      <c r="B47" s="145" t="s">
        <v>92</v>
      </c>
      <c r="C47" s="146" t="s">
        <v>176</v>
      </c>
      <c r="D47" s="141" t="s">
        <v>93</v>
      </c>
      <c r="E47" s="111">
        <f>4.5*5</f>
        <v>22.5</v>
      </c>
      <c r="F47" s="141"/>
      <c r="G47" s="141"/>
      <c r="H47" s="142"/>
      <c r="I47" s="142"/>
      <c r="J47" s="146" t="s">
        <v>177</v>
      </c>
      <c r="K47" s="141" t="s">
        <v>93</v>
      </c>
      <c r="L47" s="145" t="s">
        <v>175</v>
      </c>
      <c r="M47" s="141">
        <v>1</v>
      </c>
      <c r="N47" s="141">
        <v>1.05</v>
      </c>
      <c r="O47" s="142">
        <f t="shared" si="43"/>
        <v>1.2249719999999999</v>
      </c>
      <c r="P47" s="142">
        <f>H47+I47+O47</f>
        <v>1.2249719999999999</v>
      </c>
      <c r="Q47" s="142">
        <f t="shared" si="44"/>
        <v>27.561869999999999</v>
      </c>
      <c r="R47" s="142">
        <f t="shared" si="39"/>
        <v>27.561869999999999</v>
      </c>
    </row>
    <row r="48" spans="1:18" ht="16.2">
      <c r="A48" s="52"/>
      <c r="B48" s="53"/>
      <c r="C48" s="52" t="s">
        <v>220</v>
      </c>
      <c r="D48" s="52"/>
      <c r="E48" s="52"/>
      <c r="F48" s="52"/>
      <c r="G48" s="52"/>
      <c r="H48" s="54"/>
      <c r="I48" s="54"/>
      <c r="J48" s="52"/>
      <c r="K48" s="52"/>
      <c r="L48" s="52"/>
      <c r="M48" s="52"/>
      <c r="N48" s="52"/>
      <c r="O48" s="54"/>
      <c r="P48" s="54"/>
      <c r="Q48" s="54"/>
      <c r="R48" s="54"/>
    </row>
    <row r="49" spans="1:18" ht="32.4">
      <c r="A49" s="159">
        <v>1</v>
      </c>
      <c r="B49" s="159" t="s">
        <v>117</v>
      </c>
      <c r="C49" s="160" t="s">
        <v>226</v>
      </c>
      <c r="D49" s="159" t="s">
        <v>121</v>
      </c>
      <c r="E49" s="159">
        <v>4</v>
      </c>
      <c r="F49" s="159">
        <v>1.1000000000000001</v>
      </c>
      <c r="G49" s="159"/>
      <c r="H49" s="158">
        <f t="shared" ref="H49" si="45">F49*H$7</f>
        <v>2.7589320000000002</v>
      </c>
      <c r="I49" s="158"/>
      <c r="J49" s="160"/>
      <c r="K49" s="159"/>
      <c r="L49" s="159"/>
      <c r="M49" s="159"/>
      <c r="N49" s="159"/>
      <c r="O49" s="158"/>
      <c r="P49" s="158">
        <f t="shared" ref="P49" si="46">H49+I49+O49</f>
        <v>2.7589320000000002</v>
      </c>
      <c r="Q49" s="158"/>
      <c r="R49" s="158">
        <f t="shared" ref="R49" si="47">P49*E49</f>
        <v>11.035728000000001</v>
      </c>
    </row>
    <row r="50" spans="1:18" ht="32.4">
      <c r="A50" s="159">
        <v>2</v>
      </c>
      <c r="B50" s="159" t="s">
        <v>120</v>
      </c>
      <c r="C50" s="160" t="s">
        <v>227</v>
      </c>
      <c r="D50" s="159" t="s">
        <v>121</v>
      </c>
      <c r="E50" s="159">
        <v>9.6</v>
      </c>
      <c r="F50" s="159">
        <v>1.94</v>
      </c>
      <c r="G50" s="159"/>
      <c r="H50" s="158">
        <f t="shared" ref="H50" si="48">F50*H$7</f>
        <v>4.8657528000000001</v>
      </c>
      <c r="I50" s="158"/>
      <c r="J50" s="160"/>
      <c r="K50" s="159"/>
      <c r="L50" s="159"/>
      <c r="M50" s="159"/>
      <c r="N50" s="159"/>
      <c r="O50" s="158"/>
      <c r="P50" s="158">
        <f t="shared" ref="P50" si="49">H50+I50+O50</f>
        <v>4.8657528000000001</v>
      </c>
      <c r="Q50" s="158"/>
      <c r="R50" s="158">
        <f t="shared" ref="R50" si="50">P50*E50</f>
        <v>46.711226879999998</v>
      </c>
    </row>
    <row r="51" spans="1:18" ht="32.4">
      <c r="A51" s="159">
        <v>3</v>
      </c>
      <c r="B51" s="115" t="s">
        <v>230</v>
      </c>
      <c r="C51" s="160" t="s">
        <v>228</v>
      </c>
      <c r="D51" s="159" t="s">
        <v>121</v>
      </c>
      <c r="E51" s="159">
        <v>6.4</v>
      </c>
      <c r="F51" s="158">
        <f>1.94*3.6</f>
        <v>6.984</v>
      </c>
      <c r="G51" s="159"/>
      <c r="H51" s="158">
        <f t="shared" ref="H51:H53" si="51">F51*H$7</f>
        <v>17.516710079999999</v>
      </c>
      <c r="I51" s="158"/>
      <c r="J51" s="160"/>
      <c r="K51" s="159"/>
      <c r="L51" s="159"/>
      <c r="M51" s="159"/>
      <c r="N51" s="159"/>
      <c r="O51" s="158"/>
      <c r="P51" s="158">
        <f t="shared" ref="P51:P53" si="52">H51+I51+O51</f>
        <v>17.516710079999999</v>
      </c>
      <c r="Q51" s="158"/>
      <c r="R51" s="158">
        <f t="shared" ref="R51:R53" si="53">P51*E51</f>
        <v>112.106944512</v>
      </c>
    </row>
    <row r="52" spans="1:18" ht="16.2">
      <c r="A52" s="159">
        <v>4</v>
      </c>
      <c r="B52" s="159" t="s">
        <v>148</v>
      </c>
      <c r="C52" s="160" t="s">
        <v>149</v>
      </c>
      <c r="D52" s="159" t="s">
        <v>89</v>
      </c>
      <c r="E52" s="159">
        <v>4.0999999999999996</v>
      </c>
      <c r="F52" s="159">
        <v>0.66400000000000003</v>
      </c>
      <c r="G52" s="159"/>
      <c r="H52" s="165">
        <f t="shared" si="51"/>
        <v>1.6653916799999999</v>
      </c>
      <c r="I52" s="165"/>
      <c r="J52" s="160"/>
      <c r="K52" s="159"/>
      <c r="L52" s="159"/>
      <c r="M52" s="159"/>
      <c r="N52" s="159"/>
      <c r="O52" s="158"/>
      <c r="P52" s="158">
        <f t="shared" si="52"/>
        <v>1.6653916799999999</v>
      </c>
      <c r="Q52" s="158"/>
      <c r="R52" s="158">
        <f t="shared" si="53"/>
        <v>6.8281058879999987</v>
      </c>
    </row>
    <row r="53" spans="1:18" ht="16.2">
      <c r="A53" s="166">
        <v>5</v>
      </c>
      <c r="B53" s="166" t="s">
        <v>137</v>
      </c>
      <c r="C53" s="160" t="s">
        <v>151</v>
      </c>
      <c r="D53" s="166" t="s">
        <v>88</v>
      </c>
      <c r="E53" s="166">
        <v>15.9</v>
      </c>
      <c r="F53" s="166">
        <v>0.56200000000000006</v>
      </c>
      <c r="G53" s="166"/>
      <c r="H53" s="169">
        <f t="shared" si="51"/>
        <v>1.4095634400000001</v>
      </c>
      <c r="I53" s="169"/>
      <c r="J53" s="140"/>
      <c r="K53" s="166"/>
      <c r="L53" s="166"/>
      <c r="M53" s="166"/>
      <c r="N53" s="166"/>
      <c r="O53" s="169"/>
      <c r="P53" s="169">
        <f t="shared" si="52"/>
        <v>1.4095634400000001</v>
      </c>
      <c r="Q53" s="169"/>
      <c r="R53" s="169">
        <f t="shared" si="53"/>
        <v>22.412058696000003</v>
      </c>
    </row>
    <row r="54" spans="1:18" ht="16.2">
      <c r="A54" s="244">
        <v>6</v>
      </c>
      <c r="B54" s="244" t="s">
        <v>106</v>
      </c>
      <c r="C54" s="245" t="s">
        <v>231</v>
      </c>
      <c r="D54" s="246" t="s">
        <v>40</v>
      </c>
      <c r="E54" s="244">
        <v>0.22</v>
      </c>
      <c r="F54" s="244">
        <v>38.4</v>
      </c>
      <c r="G54" s="244">
        <v>0.03</v>
      </c>
      <c r="H54" s="243">
        <f>F54*H$7</f>
        <v>96.311807999999999</v>
      </c>
      <c r="I54" s="243">
        <f>G54*I$7</f>
        <v>9.2088900000000001E-2</v>
      </c>
      <c r="J54" s="72" t="s">
        <v>107</v>
      </c>
      <c r="K54" s="159" t="s">
        <v>91</v>
      </c>
      <c r="L54" s="159" t="s">
        <v>110</v>
      </c>
      <c r="M54" s="164">
        <v>24.4</v>
      </c>
      <c r="N54" s="159">
        <v>0.8</v>
      </c>
      <c r="O54" s="247">
        <f>((N54*M54)+(N55*M55)+(N56*M56))*O$7</f>
        <v>25.817159879999998</v>
      </c>
      <c r="P54" s="243">
        <f t="shared" ref="P54" si="54">H54+I54+O54</f>
        <v>122.22105678</v>
      </c>
      <c r="Q54" s="243">
        <f t="shared" ref="Q54" si="55">O54*E54</f>
        <v>5.6797751735999995</v>
      </c>
      <c r="R54" s="243">
        <f t="shared" ref="R54" si="56">P54*E54</f>
        <v>26.888632491599999</v>
      </c>
    </row>
    <row r="55" spans="1:18" ht="16.2">
      <c r="A55" s="244"/>
      <c r="B55" s="244"/>
      <c r="C55" s="245"/>
      <c r="D55" s="244"/>
      <c r="E55" s="244"/>
      <c r="F55" s="244"/>
      <c r="G55" s="244"/>
      <c r="H55" s="243"/>
      <c r="I55" s="243"/>
      <c r="J55" s="72" t="s">
        <v>108</v>
      </c>
      <c r="K55" s="159" t="s">
        <v>91</v>
      </c>
      <c r="L55" s="159" t="s">
        <v>111</v>
      </c>
      <c r="M55" s="164">
        <v>0.2</v>
      </c>
      <c r="N55" s="159">
        <v>0.28999999999999998</v>
      </c>
      <c r="O55" s="247"/>
      <c r="P55" s="243"/>
      <c r="Q55" s="243"/>
      <c r="R55" s="243"/>
    </row>
    <row r="56" spans="1:18" ht="16.2">
      <c r="A56" s="244"/>
      <c r="B56" s="244"/>
      <c r="C56" s="245"/>
      <c r="D56" s="244"/>
      <c r="E56" s="244"/>
      <c r="F56" s="244"/>
      <c r="G56" s="244"/>
      <c r="H56" s="243"/>
      <c r="I56" s="243"/>
      <c r="J56" s="72" t="s">
        <v>109</v>
      </c>
      <c r="K56" s="159" t="s">
        <v>91</v>
      </c>
      <c r="L56" s="159"/>
      <c r="M56" s="159">
        <v>2.7</v>
      </c>
      <c r="N56" s="159">
        <v>0.94499999999999995</v>
      </c>
      <c r="O56" s="247"/>
      <c r="P56" s="243"/>
      <c r="Q56" s="243"/>
      <c r="R56" s="243"/>
    </row>
    <row r="57" spans="1:18" ht="16.2">
      <c r="A57" s="159">
        <v>7</v>
      </c>
      <c r="B57" s="170" t="s">
        <v>92</v>
      </c>
      <c r="C57" s="160" t="s">
        <v>232</v>
      </c>
      <c r="D57" s="159" t="s">
        <v>91</v>
      </c>
      <c r="E57" s="113">
        <v>42.4</v>
      </c>
      <c r="F57" s="159"/>
      <c r="G57" s="159"/>
      <c r="H57" s="158"/>
      <c r="I57" s="158"/>
      <c r="J57" s="160" t="s">
        <v>233</v>
      </c>
      <c r="K57" s="159" t="s">
        <v>91</v>
      </c>
      <c r="L57" s="170"/>
      <c r="M57" s="159">
        <v>1</v>
      </c>
      <c r="N57" s="159">
        <v>3.33</v>
      </c>
      <c r="O57" s="158">
        <f t="shared" ref="O57" si="57">N57*M57*O$7</f>
        <v>3.8849111999999999</v>
      </c>
      <c r="P57" s="158">
        <f>H57+I57+O57</f>
        <v>3.8849111999999999</v>
      </c>
      <c r="Q57" s="158">
        <f t="shared" ref="Q57" si="58">O57*E57</f>
        <v>164.72023487999999</v>
      </c>
      <c r="R57" s="158">
        <f t="shared" ref="R57:R58" si="59">P57*E57</f>
        <v>164.72023487999999</v>
      </c>
    </row>
    <row r="58" spans="1:18" ht="32.4">
      <c r="A58" s="159">
        <v>8</v>
      </c>
      <c r="B58" s="159" t="s">
        <v>155</v>
      </c>
      <c r="C58" s="160" t="s">
        <v>241</v>
      </c>
      <c r="D58" s="159" t="s">
        <v>93</v>
      </c>
      <c r="E58" s="159">
        <f>0.8*106</f>
        <v>84.800000000000011</v>
      </c>
      <c r="F58" s="159">
        <v>0.47</v>
      </c>
      <c r="G58" s="159">
        <v>0.05</v>
      </c>
      <c r="H58" s="165">
        <f>F58*H$7</f>
        <v>1.1788163999999999</v>
      </c>
      <c r="I58" s="165">
        <f t="shared" ref="I58" si="60">G58*I$7</f>
        <v>0.15348150000000002</v>
      </c>
      <c r="J58" s="160" t="s">
        <v>234</v>
      </c>
      <c r="K58" s="159" t="s">
        <v>93</v>
      </c>
      <c r="L58" s="170" t="s">
        <v>236</v>
      </c>
      <c r="M58" s="159">
        <v>1</v>
      </c>
      <c r="N58" s="159">
        <v>2.78</v>
      </c>
      <c r="O58" s="158">
        <f>N58*M58*O$7</f>
        <v>3.2432591999999993</v>
      </c>
      <c r="P58" s="158">
        <f t="shared" ref="P58" si="61">H58+I58+O58</f>
        <v>4.5755570999999993</v>
      </c>
      <c r="Q58" s="158">
        <f>O58*E58</f>
        <v>275.02838015999998</v>
      </c>
      <c r="R58" s="158">
        <f t="shared" si="59"/>
        <v>388.00724207999997</v>
      </c>
    </row>
    <row r="59" spans="1:18" ht="32.4">
      <c r="A59" s="159">
        <v>9</v>
      </c>
      <c r="B59" s="159" t="s">
        <v>155</v>
      </c>
      <c r="C59" s="160" t="s">
        <v>240</v>
      </c>
      <c r="D59" s="159" t="s">
        <v>93</v>
      </c>
      <c r="E59" s="159">
        <f>0.1*106</f>
        <v>10.600000000000001</v>
      </c>
      <c r="F59" s="159">
        <v>0.47</v>
      </c>
      <c r="G59" s="159">
        <v>0.05</v>
      </c>
      <c r="H59" s="165">
        <f>F59*H$7</f>
        <v>1.1788163999999999</v>
      </c>
      <c r="I59" s="165">
        <f t="shared" ref="I59" si="62">G59*I$7</f>
        <v>0.15348150000000002</v>
      </c>
      <c r="J59" s="160" t="s">
        <v>235</v>
      </c>
      <c r="K59" s="159" t="s">
        <v>93</v>
      </c>
      <c r="L59" s="170"/>
      <c r="M59" s="159">
        <v>0.5</v>
      </c>
      <c r="N59" s="159">
        <v>3.2</v>
      </c>
      <c r="O59" s="158">
        <f>N59*M59*O$7</f>
        <v>1.8666239999999998</v>
      </c>
      <c r="P59" s="158">
        <f t="shared" ref="P59:P61" si="63">H59+I59+O59</f>
        <v>3.1989218999999998</v>
      </c>
      <c r="Q59" s="158">
        <f>O59*E59</f>
        <v>19.786214400000002</v>
      </c>
      <c r="R59" s="158">
        <f t="shared" ref="R59:R61" si="64">P59*E59</f>
        <v>33.908572140000004</v>
      </c>
    </row>
    <row r="60" spans="1:18" ht="16.2">
      <c r="A60" s="159">
        <v>10</v>
      </c>
      <c r="B60" s="170" t="s">
        <v>92</v>
      </c>
      <c r="C60" s="160" t="s">
        <v>237</v>
      </c>
      <c r="D60" s="159" t="s">
        <v>39</v>
      </c>
      <c r="E60" s="113">
        <f>0.0066*106</f>
        <v>0.6996</v>
      </c>
      <c r="F60" s="159"/>
      <c r="G60" s="159"/>
      <c r="H60" s="158"/>
      <c r="I60" s="158"/>
      <c r="J60" s="160" t="s">
        <v>146</v>
      </c>
      <c r="K60" s="159" t="s">
        <v>39</v>
      </c>
      <c r="L60" s="170" t="s">
        <v>165</v>
      </c>
      <c r="M60" s="171">
        <v>1</v>
      </c>
      <c r="N60" s="171">
        <v>282.5</v>
      </c>
      <c r="O60" s="158">
        <f>N60*M60*O$7</f>
        <v>329.57579999999996</v>
      </c>
      <c r="P60" s="158">
        <f t="shared" si="63"/>
        <v>329.57579999999996</v>
      </c>
      <c r="Q60" s="158">
        <f t="shared" ref="Q60:Q61" si="65">O60*E60</f>
        <v>230.57122967999996</v>
      </c>
      <c r="R60" s="158">
        <f t="shared" si="64"/>
        <v>230.57122967999996</v>
      </c>
    </row>
    <row r="61" spans="1:18" ht="16.2">
      <c r="A61" s="164">
        <v>11</v>
      </c>
      <c r="B61" s="172" t="s">
        <v>150</v>
      </c>
      <c r="C61" s="167" t="s">
        <v>238</v>
      </c>
      <c r="D61" s="164" t="s">
        <v>88</v>
      </c>
      <c r="E61" s="164">
        <v>15.9</v>
      </c>
      <c r="F61" s="164">
        <v>1.62</v>
      </c>
      <c r="G61" s="164"/>
      <c r="H61" s="165">
        <f t="shared" ref="H61" si="66">F61*H$7</f>
        <v>4.0631544000000002</v>
      </c>
      <c r="I61" s="165"/>
      <c r="J61" s="160" t="s">
        <v>238</v>
      </c>
      <c r="K61" s="164" t="s">
        <v>88</v>
      </c>
      <c r="L61" s="159" t="s">
        <v>239</v>
      </c>
      <c r="M61" s="164">
        <v>1.02</v>
      </c>
      <c r="N61" s="159">
        <v>29.93</v>
      </c>
      <c r="O61" s="165">
        <f>N61*M61*O$7/1.02</f>
        <v>34.917535199999996</v>
      </c>
      <c r="P61" s="165">
        <f t="shared" si="63"/>
        <v>38.980689599999998</v>
      </c>
      <c r="Q61" s="165">
        <f t="shared" si="65"/>
        <v>555.18880967999996</v>
      </c>
      <c r="R61" s="165">
        <f t="shared" si="64"/>
        <v>619.79296464000004</v>
      </c>
    </row>
    <row r="62" spans="1:18" ht="16.2">
      <c r="A62" s="52"/>
      <c r="B62" s="53"/>
      <c r="C62" s="52" t="s">
        <v>213</v>
      </c>
      <c r="D62" s="52"/>
      <c r="E62" s="52"/>
      <c r="F62" s="52"/>
      <c r="G62" s="52"/>
      <c r="H62" s="54"/>
      <c r="I62" s="54"/>
      <c r="J62" s="52"/>
      <c r="K62" s="52"/>
      <c r="L62" s="52"/>
      <c r="M62" s="52"/>
      <c r="N62" s="52"/>
      <c r="O62" s="54"/>
      <c r="P62" s="54"/>
      <c r="Q62" s="54"/>
      <c r="R62" s="54"/>
    </row>
    <row r="63" spans="1:18" ht="48.6">
      <c r="A63" s="141">
        <v>1</v>
      </c>
      <c r="B63" s="115" t="s">
        <v>167</v>
      </c>
      <c r="C63" s="146" t="s">
        <v>199</v>
      </c>
      <c r="D63" s="141" t="s">
        <v>99</v>
      </c>
      <c r="E63" s="168">
        <v>0.52500000000000002</v>
      </c>
      <c r="F63" s="141">
        <f>7.58+1.74</f>
        <v>9.32</v>
      </c>
      <c r="G63" s="141">
        <f>229.42+13.35</f>
        <v>242.76999999999998</v>
      </c>
      <c r="H63" s="142">
        <f t="shared" ref="H63:H75" si="67">F63*H$7</f>
        <v>23.375678399999998</v>
      </c>
      <c r="I63" s="142">
        <f t="shared" ref="I63:I66" si="68">G63*I$7</f>
        <v>745.21407509999995</v>
      </c>
      <c r="J63" s="146"/>
      <c r="K63" s="141"/>
      <c r="L63" s="141"/>
      <c r="M63" s="141"/>
      <c r="N63" s="141"/>
      <c r="O63" s="142"/>
      <c r="P63" s="142">
        <f t="shared" ref="P63:P79" si="69">H63+I63+O63</f>
        <v>768.58975349999992</v>
      </c>
      <c r="Q63" s="142"/>
      <c r="R63" s="142">
        <f t="shared" ref="R63:R79" si="70">P63*E63</f>
        <v>403.50962058749997</v>
      </c>
    </row>
    <row r="64" spans="1:18" ht="48.6">
      <c r="A64" s="141">
        <v>2</v>
      </c>
      <c r="B64" s="141" t="s">
        <v>152</v>
      </c>
      <c r="C64" s="146" t="s">
        <v>153</v>
      </c>
      <c r="D64" s="141" t="s">
        <v>99</v>
      </c>
      <c r="E64" s="143">
        <v>0.27400000000000002</v>
      </c>
      <c r="F64" s="141">
        <v>3.74</v>
      </c>
      <c r="G64" s="141">
        <v>118.26</v>
      </c>
      <c r="H64" s="142">
        <f t="shared" si="67"/>
        <v>9.3803687999999994</v>
      </c>
      <c r="I64" s="142">
        <f t="shared" si="68"/>
        <v>363.01444380000004</v>
      </c>
      <c r="J64" s="146"/>
      <c r="K64" s="141"/>
      <c r="L64" s="141"/>
      <c r="M64" s="141"/>
      <c r="N64" s="141"/>
      <c r="O64" s="142"/>
      <c r="P64" s="142">
        <f t="shared" si="69"/>
        <v>372.39481260000002</v>
      </c>
      <c r="Q64" s="142"/>
      <c r="R64" s="142">
        <f t="shared" si="70"/>
        <v>102.03617865240001</v>
      </c>
    </row>
    <row r="65" spans="1:18" ht="32.4">
      <c r="A65" s="171">
        <v>3</v>
      </c>
      <c r="B65" s="171" t="s">
        <v>117</v>
      </c>
      <c r="C65" s="160" t="s">
        <v>242</v>
      </c>
      <c r="D65" s="171" t="s">
        <v>89</v>
      </c>
      <c r="E65" s="173">
        <v>65</v>
      </c>
      <c r="F65" s="171">
        <v>1.1000000000000001</v>
      </c>
      <c r="G65" s="171"/>
      <c r="H65" s="174">
        <f t="shared" si="67"/>
        <v>2.7589320000000002</v>
      </c>
      <c r="I65" s="174"/>
      <c r="J65" s="175"/>
      <c r="K65" s="171"/>
      <c r="L65" s="176"/>
      <c r="M65" s="171"/>
      <c r="N65" s="171"/>
      <c r="O65" s="174"/>
      <c r="P65" s="177">
        <f t="shared" si="69"/>
        <v>2.7589320000000002</v>
      </c>
      <c r="Q65" s="177"/>
      <c r="R65" s="177">
        <f t="shared" si="70"/>
        <v>179.33058</v>
      </c>
    </row>
    <row r="66" spans="1:18" ht="48.6">
      <c r="A66" s="141">
        <v>4</v>
      </c>
      <c r="B66" s="141" t="s">
        <v>105</v>
      </c>
      <c r="C66" s="146" t="s">
        <v>154</v>
      </c>
      <c r="D66" s="141" t="s">
        <v>99</v>
      </c>
      <c r="E66" s="168">
        <v>0.46600000000000003</v>
      </c>
      <c r="F66" s="141">
        <v>5.03</v>
      </c>
      <c r="G66" s="141">
        <v>158.97</v>
      </c>
      <c r="H66" s="142">
        <f t="shared" si="67"/>
        <v>12.6158436</v>
      </c>
      <c r="I66" s="142">
        <f t="shared" si="68"/>
        <v>487.97908110000003</v>
      </c>
      <c r="J66" s="146"/>
      <c r="K66" s="141"/>
      <c r="L66" s="141"/>
      <c r="M66" s="141"/>
      <c r="N66" s="141"/>
      <c r="O66" s="142"/>
      <c r="P66" s="142">
        <f t="shared" si="69"/>
        <v>500.59492470000004</v>
      </c>
      <c r="Q66" s="142"/>
      <c r="R66" s="142">
        <f t="shared" si="70"/>
        <v>233.27723491020004</v>
      </c>
    </row>
    <row r="67" spans="1:18" ht="32.4">
      <c r="A67" s="171">
        <v>5</v>
      </c>
      <c r="B67" s="171" t="s">
        <v>120</v>
      </c>
      <c r="C67" s="160" t="s">
        <v>243</v>
      </c>
      <c r="D67" s="171" t="s">
        <v>89</v>
      </c>
      <c r="E67" s="173">
        <v>74</v>
      </c>
      <c r="F67" s="171">
        <v>1.94</v>
      </c>
      <c r="G67" s="171"/>
      <c r="H67" s="174">
        <f t="shared" ref="H67:H68" si="71">F67*H$7</f>
        <v>4.8657528000000001</v>
      </c>
      <c r="I67" s="174"/>
      <c r="J67" s="175"/>
      <c r="K67" s="171"/>
      <c r="L67" s="176"/>
      <c r="M67" s="171"/>
      <c r="N67" s="171"/>
      <c r="O67" s="174"/>
      <c r="P67" s="177">
        <f t="shared" ref="P67:P68" si="72">H67+I67+O67</f>
        <v>4.8657528000000001</v>
      </c>
      <c r="Q67" s="177"/>
      <c r="R67" s="177">
        <f t="shared" ref="R67:R68" si="73">P67*E67</f>
        <v>360.06570720000002</v>
      </c>
    </row>
    <row r="68" spans="1:18" ht="48.6">
      <c r="A68" s="159">
        <v>6</v>
      </c>
      <c r="B68" s="159" t="s">
        <v>122</v>
      </c>
      <c r="C68" s="160" t="s">
        <v>244</v>
      </c>
      <c r="D68" s="159" t="s">
        <v>99</v>
      </c>
      <c r="E68" s="168">
        <v>0.65200000000000002</v>
      </c>
      <c r="F68" s="159">
        <v>6.51</v>
      </c>
      <c r="G68" s="159">
        <v>206.49</v>
      </c>
      <c r="H68" s="158">
        <f t="shared" si="71"/>
        <v>16.327861199999997</v>
      </c>
      <c r="I68" s="158">
        <f t="shared" ref="I68" si="74">G68*I$7</f>
        <v>633.84789870000009</v>
      </c>
      <c r="J68" s="160"/>
      <c r="K68" s="159"/>
      <c r="L68" s="159"/>
      <c r="M68" s="159"/>
      <c r="N68" s="159"/>
      <c r="O68" s="158"/>
      <c r="P68" s="158">
        <f t="shared" si="72"/>
        <v>650.17575990000012</v>
      </c>
      <c r="Q68" s="158"/>
      <c r="R68" s="158">
        <f t="shared" si="73"/>
        <v>423.91459545480006</v>
      </c>
    </row>
    <row r="69" spans="1:18" ht="48.6">
      <c r="A69" s="171">
        <v>7</v>
      </c>
      <c r="B69" s="178" t="s">
        <v>229</v>
      </c>
      <c r="C69" s="160" t="s">
        <v>250</v>
      </c>
      <c r="D69" s="171" t="s">
        <v>89</v>
      </c>
      <c r="E69" s="173">
        <v>177</v>
      </c>
      <c r="F69" s="174">
        <f>1.94*1.2</f>
        <v>2.3279999999999998</v>
      </c>
      <c r="G69" s="171"/>
      <c r="H69" s="174">
        <f t="shared" ref="H69" si="75">F69*H$7</f>
        <v>5.8389033599999998</v>
      </c>
      <c r="I69" s="174"/>
      <c r="J69" s="175"/>
      <c r="K69" s="171"/>
      <c r="L69" s="176"/>
      <c r="M69" s="171"/>
      <c r="N69" s="171"/>
      <c r="O69" s="174"/>
      <c r="P69" s="177">
        <f t="shared" ref="P69" si="76">H69+I69+O69</f>
        <v>5.8389033599999998</v>
      </c>
      <c r="Q69" s="177"/>
      <c r="R69" s="177">
        <f t="shared" ref="R69" si="77">P69*E69</f>
        <v>1033.48589472</v>
      </c>
    </row>
    <row r="70" spans="1:18" ht="48.6">
      <c r="A70" s="179">
        <v>8</v>
      </c>
      <c r="B70" s="179" t="s">
        <v>246</v>
      </c>
      <c r="C70" s="180" t="s">
        <v>247</v>
      </c>
      <c r="D70" s="179" t="s">
        <v>245</v>
      </c>
      <c r="E70" s="179">
        <v>434</v>
      </c>
      <c r="F70" s="179">
        <v>4.4800000000000004</v>
      </c>
      <c r="G70" s="179">
        <v>6.22</v>
      </c>
      <c r="H70" s="177">
        <f t="shared" ref="H70:I72" si="78">F70*H$7</f>
        <v>11.236377600000001</v>
      </c>
      <c r="I70" s="177">
        <f t="shared" si="78"/>
        <v>19.093098600000001</v>
      </c>
      <c r="J70" s="180"/>
      <c r="K70" s="179"/>
      <c r="L70" s="179"/>
      <c r="M70" s="179"/>
      <c r="N70" s="179"/>
      <c r="O70" s="177"/>
      <c r="P70" s="177">
        <f t="shared" ref="P70:P72" si="79">H70+I70+O70</f>
        <v>30.329476200000002</v>
      </c>
      <c r="Q70" s="177"/>
      <c r="R70" s="177">
        <f t="shared" ref="R70:R72" si="80">P70*E70</f>
        <v>13162.9926708</v>
      </c>
    </row>
    <row r="71" spans="1:18" ht="48.6">
      <c r="A71" s="159">
        <v>9</v>
      </c>
      <c r="B71" s="115" t="s">
        <v>248</v>
      </c>
      <c r="C71" s="160" t="s">
        <v>249</v>
      </c>
      <c r="D71" s="159" t="s">
        <v>99</v>
      </c>
      <c r="E71" s="168">
        <v>0.434</v>
      </c>
      <c r="F71" s="159">
        <f>3.04+1.59</f>
        <v>4.63</v>
      </c>
      <c r="G71" s="159">
        <f>95.76+12.34</f>
        <v>108.10000000000001</v>
      </c>
      <c r="H71" s="158">
        <f t="shared" si="78"/>
        <v>11.612595599999999</v>
      </c>
      <c r="I71" s="158">
        <f t="shared" si="78"/>
        <v>331.82700300000005</v>
      </c>
      <c r="J71" s="160"/>
      <c r="K71" s="159"/>
      <c r="L71" s="159"/>
      <c r="M71" s="159"/>
      <c r="N71" s="159"/>
      <c r="O71" s="158"/>
      <c r="P71" s="158">
        <f t="shared" si="79"/>
        <v>343.43959860000007</v>
      </c>
      <c r="Q71" s="158"/>
      <c r="R71" s="158">
        <f t="shared" si="80"/>
        <v>149.05278579240002</v>
      </c>
    </row>
    <row r="72" spans="1:18" ht="48.6">
      <c r="A72" s="171">
        <v>10</v>
      </c>
      <c r="B72" s="178" t="s">
        <v>230</v>
      </c>
      <c r="C72" s="160" t="s">
        <v>251</v>
      </c>
      <c r="D72" s="171" t="s">
        <v>89</v>
      </c>
      <c r="E72" s="173">
        <v>118</v>
      </c>
      <c r="F72" s="174">
        <f>1.94*3.6</f>
        <v>6.984</v>
      </c>
      <c r="G72" s="171"/>
      <c r="H72" s="174">
        <f t="shared" si="78"/>
        <v>17.516710079999999</v>
      </c>
      <c r="I72" s="174"/>
      <c r="J72" s="175"/>
      <c r="K72" s="171"/>
      <c r="L72" s="176"/>
      <c r="M72" s="171"/>
      <c r="N72" s="171"/>
      <c r="O72" s="174"/>
      <c r="P72" s="177">
        <f t="shared" si="79"/>
        <v>17.516710079999999</v>
      </c>
      <c r="Q72" s="177"/>
      <c r="R72" s="177">
        <f t="shared" si="80"/>
        <v>2066.9717894400001</v>
      </c>
    </row>
    <row r="73" spans="1:18" ht="48.6">
      <c r="A73" s="141">
        <v>11</v>
      </c>
      <c r="B73" s="141" t="s">
        <v>117</v>
      </c>
      <c r="C73" s="146" t="s">
        <v>200</v>
      </c>
      <c r="D73" s="141" t="s">
        <v>121</v>
      </c>
      <c r="E73" s="141">
        <v>58</v>
      </c>
      <c r="F73" s="141">
        <v>1.1000000000000001</v>
      </c>
      <c r="G73" s="141"/>
      <c r="H73" s="142">
        <f t="shared" si="67"/>
        <v>2.7589320000000002</v>
      </c>
      <c r="I73" s="142"/>
      <c r="J73" s="146"/>
      <c r="K73" s="141"/>
      <c r="L73" s="141"/>
      <c r="M73" s="141"/>
      <c r="N73" s="141"/>
      <c r="O73" s="142"/>
      <c r="P73" s="142">
        <f t="shared" si="69"/>
        <v>2.7589320000000002</v>
      </c>
      <c r="Q73" s="142"/>
      <c r="R73" s="142">
        <f t="shared" si="70"/>
        <v>160.018056</v>
      </c>
    </row>
    <row r="74" spans="1:18" ht="48.6">
      <c r="A74" s="141">
        <v>12</v>
      </c>
      <c r="B74" s="145" t="s">
        <v>100</v>
      </c>
      <c r="C74" s="146" t="s">
        <v>207</v>
      </c>
      <c r="D74" s="141" t="s">
        <v>88</v>
      </c>
      <c r="E74" s="141">
        <v>144</v>
      </c>
      <c r="F74" s="141">
        <v>0.89</v>
      </c>
      <c r="G74" s="141"/>
      <c r="H74" s="142">
        <f t="shared" si="67"/>
        <v>2.2322267999999998</v>
      </c>
      <c r="I74" s="142"/>
      <c r="J74" s="146"/>
      <c r="K74" s="141"/>
      <c r="L74" s="141"/>
      <c r="M74" s="141"/>
      <c r="N74" s="141"/>
      <c r="O74" s="142"/>
      <c r="P74" s="142">
        <f t="shared" si="69"/>
        <v>2.2322267999999998</v>
      </c>
      <c r="Q74" s="142"/>
      <c r="R74" s="142">
        <f t="shared" si="70"/>
        <v>321.44065919999997</v>
      </c>
    </row>
    <row r="75" spans="1:18" ht="48.6">
      <c r="A75" s="141">
        <v>13</v>
      </c>
      <c r="B75" s="145" t="s">
        <v>100</v>
      </c>
      <c r="C75" s="146" t="s">
        <v>208</v>
      </c>
      <c r="D75" s="141" t="s">
        <v>88</v>
      </c>
      <c r="E75" s="141">
        <v>360</v>
      </c>
      <c r="F75" s="141">
        <v>0.89</v>
      </c>
      <c r="G75" s="141"/>
      <c r="H75" s="142">
        <f t="shared" si="67"/>
        <v>2.2322267999999998</v>
      </c>
      <c r="I75" s="142"/>
      <c r="J75" s="146"/>
      <c r="K75" s="141"/>
      <c r="L75" s="141"/>
      <c r="M75" s="141"/>
      <c r="N75" s="141"/>
      <c r="O75" s="142"/>
      <c r="P75" s="142">
        <f t="shared" si="69"/>
        <v>2.2322267999999998</v>
      </c>
      <c r="Q75" s="142"/>
      <c r="R75" s="142">
        <f t="shared" si="70"/>
        <v>803.60164799999995</v>
      </c>
    </row>
    <row r="76" spans="1:18" ht="16.2">
      <c r="A76" s="141">
        <v>14</v>
      </c>
      <c r="B76" s="145" t="s">
        <v>101</v>
      </c>
      <c r="C76" s="146" t="s">
        <v>102</v>
      </c>
      <c r="D76" s="141" t="s">
        <v>94</v>
      </c>
      <c r="E76" s="143">
        <v>1.7410000000000001</v>
      </c>
      <c r="F76" s="141"/>
      <c r="G76" s="141">
        <v>25</v>
      </c>
      <c r="H76" s="149"/>
      <c r="I76" s="149">
        <f t="shared" ref="I76" si="81">G76*I$7</f>
        <v>76.740750000000006</v>
      </c>
      <c r="J76" s="72"/>
      <c r="K76" s="141"/>
      <c r="L76" s="141"/>
      <c r="M76" s="141"/>
      <c r="N76" s="141"/>
      <c r="O76" s="142"/>
      <c r="P76" s="142">
        <f t="shared" si="69"/>
        <v>76.740750000000006</v>
      </c>
      <c r="Q76" s="142"/>
      <c r="R76" s="142">
        <f t="shared" si="70"/>
        <v>133.60564575000001</v>
      </c>
    </row>
    <row r="77" spans="1:18" ht="16.2">
      <c r="A77" s="141">
        <v>15</v>
      </c>
      <c r="B77" s="141" t="s">
        <v>148</v>
      </c>
      <c r="C77" s="146" t="s">
        <v>149</v>
      </c>
      <c r="D77" s="141" t="s">
        <v>89</v>
      </c>
      <c r="E77" s="141">
        <v>519</v>
      </c>
      <c r="F77" s="141">
        <v>0.66400000000000003</v>
      </c>
      <c r="G77" s="141"/>
      <c r="H77" s="149">
        <f t="shared" ref="H77:H79" si="82">F77*H$7</f>
        <v>1.6653916799999999</v>
      </c>
      <c r="I77" s="149"/>
      <c r="J77" s="146"/>
      <c r="K77" s="141"/>
      <c r="L77" s="141"/>
      <c r="M77" s="141"/>
      <c r="N77" s="141"/>
      <c r="O77" s="142"/>
      <c r="P77" s="142">
        <f t="shared" si="69"/>
        <v>1.6653916799999999</v>
      </c>
      <c r="Q77" s="142"/>
      <c r="R77" s="142">
        <f t="shared" si="70"/>
        <v>864.33828191999999</v>
      </c>
    </row>
    <row r="78" spans="1:18" ht="48.6">
      <c r="A78" s="159">
        <v>16</v>
      </c>
      <c r="B78" s="159" t="s">
        <v>155</v>
      </c>
      <c r="C78" s="160" t="s">
        <v>255</v>
      </c>
      <c r="D78" s="159" t="s">
        <v>93</v>
      </c>
      <c r="E78" s="159">
        <v>553</v>
      </c>
      <c r="F78" s="159">
        <v>0.47</v>
      </c>
      <c r="G78" s="159">
        <v>0.05</v>
      </c>
      <c r="H78" s="165">
        <f>F78*H$7</f>
        <v>1.1788163999999999</v>
      </c>
      <c r="I78" s="165">
        <f t="shared" ref="I78" si="83">G78*I$7</f>
        <v>0.15348150000000002</v>
      </c>
      <c r="J78" s="160" t="s">
        <v>254</v>
      </c>
      <c r="K78" s="159" t="s">
        <v>93</v>
      </c>
      <c r="L78" s="170"/>
      <c r="M78" s="159">
        <v>1</v>
      </c>
      <c r="N78" s="159">
        <v>2.66</v>
      </c>
      <c r="O78" s="158">
        <f>N78*M78*O$7</f>
        <v>3.1032623999999998</v>
      </c>
      <c r="P78" s="158">
        <f t="shared" si="69"/>
        <v>4.4355602999999997</v>
      </c>
      <c r="Q78" s="158">
        <f>O78*E78</f>
        <v>1716.1041071999998</v>
      </c>
      <c r="R78" s="158">
        <f t="shared" si="70"/>
        <v>2452.8648458999996</v>
      </c>
    </row>
    <row r="79" spans="1:18" ht="48.6">
      <c r="A79" s="141">
        <v>17</v>
      </c>
      <c r="B79" s="141" t="s">
        <v>118</v>
      </c>
      <c r="C79" s="146" t="s">
        <v>258</v>
      </c>
      <c r="D79" s="141" t="s">
        <v>93</v>
      </c>
      <c r="E79" s="141">
        <v>994</v>
      </c>
      <c r="F79" s="141">
        <v>7.0000000000000007E-2</v>
      </c>
      <c r="G79" s="141">
        <v>7.0000000000000007E-2</v>
      </c>
      <c r="H79" s="149">
        <f t="shared" si="82"/>
        <v>0.17556840000000001</v>
      </c>
      <c r="I79" s="149">
        <f t="shared" ref="I79" si="84">G79*I$7</f>
        <v>0.21487410000000001</v>
      </c>
      <c r="J79" s="146" t="s">
        <v>257</v>
      </c>
      <c r="K79" s="141" t="s">
        <v>93</v>
      </c>
      <c r="L79" s="141" t="s">
        <v>253</v>
      </c>
      <c r="M79" s="141">
        <v>1.01</v>
      </c>
      <c r="N79" s="141">
        <v>1.1000000000000001</v>
      </c>
      <c r="O79" s="142">
        <f t="shared" ref="O79" si="85">N79*M79*O$7</f>
        <v>1.2961370400000001</v>
      </c>
      <c r="P79" s="142">
        <f t="shared" si="69"/>
        <v>1.6865795400000001</v>
      </c>
      <c r="Q79" s="142">
        <f t="shared" ref="Q79" si="86">O79*E79</f>
        <v>1288.3602177600001</v>
      </c>
      <c r="R79" s="142">
        <f t="shared" si="70"/>
        <v>1676.46006276</v>
      </c>
    </row>
    <row r="80" spans="1:18" ht="48.6">
      <c r="A80" s="141">
        <v>18</v>
      </c>
      <c r="B80" s="141" t="s">
        <v>118</v>
      </c>
      <c r="C80" s="146" t="s">
        <v>259</v>
      </c>
      <c r="D80" s="141" t="s">
        <v>93</v>
      </c>
      <c r="E80" s="141">
        <v>1407</v>
      </c>
      <c r="F80" s="141">
        <v>7.0000000000000007E-2</v>
      </c>
      <c r="G80" s="141">
        <v>7.0000000000000007E-2</v>
      </c>
      <c r="H80" s="149">
        <f t="shared" ref="H80:I84" si="87">F80*H$7</f>
        <v>0.17556840000000001</v>
      </c>
      <c r="I80" s="149">
        <f t="shared" ref="I80" si="88">G80*I$7</f>
        <v>0.21487410000000001</v>
      </c>
      <c r="J80" s="146" t="s">
        <v>256</v>
      </c>
      <c r="K80" s="141" t="s">
        <v>93</v>
      </c>
      <c r="L80" s="141" t="s">
        <v>252</v>
      </c>
      <c r="M80" s="141">
        <v>1.01</v>
      </c>
      <c r="N80" s="141">
        <v>1.59</v>
      </c>
      <c r="O80" s="142">
        <f t="shared" ref="O80:O83" si="89">N80*M80*O$7</f>
        <v>1.8735071759999999</v>
      </c>
      <c r="P80" s="142">
        <f t="shared" ref="P80:P84" si="90">H80+I80+O80</f>
        <v>2.2639496760000002</v>
      </c>
      <c r="Q80" s="142">
        <f t="shared" ref="Q80:Q83" si="91">O80*E80</f>
        <v>2636.0245966319999</v>
      </c>
      <c r="R80" s="142">
        <f t="shared" ref="R80:R84" si="92">P80*E80</f>
        <v>3185.3771941320001</v>
      </c>
    </row>
    <row r="81" spans="1:18" ht="32.4">
      <c r="A81" s="74">
        <v>19</v>
      </c>
      <c r="B81" s="74" t="s">
        <v>156</v>
      </c>
      <c r="C81" s="146" t="s">
        <v>168</v>
      </c>
      <c r="D81" s="74" t="s">
        <v>157</v>
      </c>
      <c r="E81" s="93">
        <v>29.54</v>
      </c>
      <c r="F81" s="74">
        <v>2.98</v>
      </c>
      <c r="G81" s="74"/>
      <c r="H81" s="137">
        <f t="shared" si="87"/>
        <v>7.4741976000000001</v>
      </c>
      <c r="I81" s="137"/>
      <c r="J81" s="75" t="s">
        <v>158</v>
      </c>
      <c r="K81" s="74" t="s">
        <v>89</v>
      </c>
      <c r="L81" s="74"/>
      <c r="M81" s="74">
        <v>9.4</v>
      </c>
      <c r="N81" s="74">
        <v>0.2</v>
      </c>
      <c r="O81" s="93">
        <f t="shared" si="89"/>
        <v>2.1932831999999998</v>
      </c>
      <c r="P81" s="93">
        <f t="shared" si="90"/>
        <v>9.6674807999999999</v>
      </c>
      <c r="Q81" s="93">
        <f t="shared" si="91"/>
        <v>64.789585727999992</v>
      </c>
      <c r="R81" s="93">
        <f t="shared" si="92"/>
        <v>285.57738283200001</v>
      </c>
    </row>
    <row r="82" spans="1:18" ht="32.4">
      <c r="A82" s="181">
        <v>20</v>
      </c>
      <c r="B82" s="181" t="s">
        <v>260</v>
      </c>
      <c r="C82" s="182" t="s">
        <v>261</v>
      </c>
      <c r="D82" s="181" t="s">
        <v>90</v>
      </c>
      <c r="E82" s="181">
        <v>2</v>
      </c>
      <c r="F82" s="181">
        <v>0.39</v>
      </c>
      <c r="G82" s="181">
        <v>0.41</v>
      </c>
      <c r="H82" s="184">
        <f t="shared" si="87"/>
        <v>0.9781668</v>
      </c>
      <c r="I82" s="184">
        <f>G82*I$7</f>
        <v>1.2585483</v>
      </c>
      <c r="J82" s="182" t="s">
        <v>262</v>
      </c>
      <c r="K82" s="181" t="s">
        <v>90</v>
      </c>
      <c r="L82" s="181"/>
      <c r="M82" s="181">
        <v>1</v>
      </c>
      <c r="N82" s="181">
        <v>4.83</v>
      </c>
      <c r="O82" s="184">
        <f t="shared" si="89"/>
        <v>5.6348711999999992</v>
      </c>
      <c r="P82" s="184">
        <f t="shared" si="90"/>
        <v>7.8715862999999988</v>
      </c>
      <c r="Q82" s="184">
        <f t="shared" si="91"/>
        <v>11.269742399999998</v>
      </c>
      <c r="R82" s="184">
        <f t="shared" si="92"/>
        <v>15.743172599999998</v>
      </c>
    </row>
    <row r="83" spans="1:18" ht="48.6">
      <c r="A83" s="181">
        <v>21</v>
      </c>
      <c r="B83" s="181" t="s">
        <v>260</v>
      </c>
      <c r="C83" s="182" t="s">
        <v>263</v>
      </c>
      <c r="D83" s="181" t="s">
        <v>90</v>
      </c>
      <c r="E83" s="181">
        <v>2</v>
      </c>
      <c r="F83" s="181">
        <v>0.39</v>
      </c>
      <c r="G83" s="181">
        <v>0.41</v>
      </c>
      <c r="H83" s="184">
        <f t="shared" si="87"/>
        <v>0.9781668</v>
      </c>
      <c r="I83" s="184">
        <f t="shared" si="87"/>
        <v>1.2585483</v>
      </c>
      <c r="J83" s="182" t="s">
        <v>264</v>
      </c>
      <c r="K83" s="181" t="s">
        <v>90</v>
      </c>
      <c r="L83" s="181"/>
      <c r="M83" s="181">
        <v>1</v>
      </c>
      <c r="N83" s="181">
        <v>7.5</v>
      </c>
      <c r="O83" s="184">
        <f t="shared" si="89"/>
        <v>8.7497999999999987</v>
      </c>
      <c r="P83" s="184">
        <f t="shared" si="90"/>
        <v>10.986515099999998</v>
      </c>
      <c r="Q83" s="184">
        <f t="shared" si="91"/>
        <v>17.499599999999997</v>
      </c>
      <c r="R83" s="184">
        <f t="shared" si="92"/>
        <v>21.973030199999997</v>
      </c>
    </row>
    <row r="84" spans="1:18" ht="32.4">
      <c r="A84" s="192">
        <v>22</v>
      </c>
      <c r="B84" s="191" t="s">
        <v>169</v>
      </c>
      <c r="C84" s="167" t="s">
        <v>170</v>
      </c>
      <c r="D84" s="192" t="s">
        <v>90</v>
      </c>
      <c r="E84" s="192">
        <f>2+10+1+1</f>
        <v>14</v>
      </c>
      <c r="F84" s="192">
        <v>0.23100000000000001</v>
      </c>
      <c r="G84" s="192">
        <v>0.151</v>
      </c>
      <c r="H84" s="193">
        <f t="shared" si="87"/>
        <v>0.57937572000000004</v>
      </c>
      <c r="I84" s="193">
        <f t="shared" si="87"/>
        <v>0.46351413000000002</v>
      </c>
      <c r="J84" s="167"/>
      <c r="K84" s="192"/>
      <c r="L84" s="192"/>
      <c r="M84" s="192"/>
      <c r="N84" s="188"/>
      <c r="O84" s="193"/>
      <c r="P84" s="193">
        <f t="shared" si="90"/>
        <v>1.0428898500000001</v>
      </c>
      <c r="Q84" s="193"/>
      <c r="R84" s="193">
        <f t="shared" si="92"/>
        <v>14.600457900000002</v>
      </c>
    </row>
    <row r="85" spans="1:18" ht="32.4">
      <c r="A85" s="181">
        <v>23</v>
      </c>
      <c r="B85" s="170" t="s">
        <v>92</v>
      </c>
      <c r="C85" s="182" t="s">
        <v>265</v>
      </c>
      <c r="D85" s="181" t="s">
        <v>90</v>
      </c>
      <c r="E85" s="111">
        <v>2</v>
      </c>
      <c r="F85" s="181"/>
      <c r="G85" s="181"/>
      <c r="H85" s="184"/>
      <c r="I85" s="184"/>
      <c r="J85" s="182" t="s">
        <v>266</v>
      </c>
      <c r="K85" s="181" t="s">
        <v>90</v>
      </c>
      <c r="L85" s="170"/>
      <c r="M85" s="181">
        <v>1</v>
      </c>
      <c r="N85" s="181">
        <v>2.34</v>
      </c>
      <c r="O85" s="184">
        <f t="shared" ref="O85:O86" si="93">N85*M85*O$7</f>
        <v>2.7299375999999995</v>
      </c>
      <c r="P85" s="184">
        <f t="shared" ref="P85:P90" si="94">H85+I85+O85</f>
        <v>2.7299375999999995</v>
      </c>
      <c r="Q85" s="184">
        <f t="shared" ref="Q85:Q86" si="95">O85*E85</f>
        <v>5.459875199999999</v>
      </c>
      <c r="R85" s="184">
        <f t="shared" ref="R85:R90" si="96">P85*E85</f>
        <v>5.459875199999999</v>
      </c>
    </row>
    <row r="86" spans="1:18" ht="32.4">
      <c r="A86" s="181">
        <v>24</v>
      </c>
      <c r="B86" s="181" t="s">
        <v>92</v>
      </c>
      <c r="C86" s="182" t="s">
        <v>267</v>
      </c>
      <c r="D86" s="181" t="s">
        <v>90</v>
      </c>
      <c r="E86" s="181">
        <v>2</v>
      </c>
      <c r="F86" s="181"/>
      <c r="G86" s="181"/>
      <c r="H86" s="184"/>
      <c r="I86" s="184"/>
      <c r="J86" s="182" t="s">
        <v>267</v>
      </c>
      <c r="K86" s="181" t="s">
        <v>90</v>
      </c>
      <c r="L86" s="170"/>
      <c r="M86" s="181">
        <v>1</v>
      </c>
      <c r="N86" s="181">
        <v>1.1000000000000001</v>
      </c>
      <c r="O86" s="184">
        <f t="shared" si="93"/>
        <v>1.283304</v>
      </c>
      <c r="P86" s="184">
        <f t="shared" si="94"/>
        <v>1.283304</v>
      </c>
      <c r="Q86" s="184">
        <f t="shared" si="95"/>
        <v>2.566608</v>
      </c>
      <c r="R86" s="184">
        <f t="shared" si="96"/>
        <v>2.566608</v>
      </c>
    </row>
    <row r="87" spans="1:18" ht="32.4">
      <c r="A87" s="189">
        <v>25</v>
      </c>
      <c r="B87" s="192" t="s">
        <v>92</v>
      </c>
      <c r="C87" s="167" t="s">
        <v>269</v>
      </c>
      <c r="D87" s="192" t="s">
        <v>90</v>
      </c>
      <c r="E87" s="192">
        <v>10</v>
      </c>
      <c r="F87" s="192"/>
      <c r="G87" s="192"/>
      <c r="H87" s="193"/>
      <c r="I87" s="193"/>
      <c r="J87" s="167" t="s">
        <v>268</v>
      </c>
      <c r="K87" s="192" t="s">
        <v>90</v>
      </c>
      <c r="L87" s="170"/>
      <c r="M87" s="181">
        <v>1</v>
      </c>
      <c r="N87" s="181">
        <v>4.83</v>
      </c>
      <c r="O87" s="193">
        <f>N87*M87*O$7</f>
        <v>5.6348711999999992</v>
      </c>
      <c r="P87" s="193">
        <f t="shared" si="94"/>
        <v>5.6348711999999992</v>
      </c>
      <c r="Q87" s="193">
        <f>O87*E87</f>
        <v>56.348711999999992</v>
      </c>
      <c r="R87" s="193">
        <f t="shared" si="96"/>
        <v>56.348711999999992</v>
      </c>
    </row>
    <row r="88" spans="1:18" ht="32.4">
      <c r="A88" s="181">
        <v>26</v>
      </c>
      <c r="B88" s="170" t="s">
        <v>92</v>
      </c>
      <c r="C88" s="182" t="s">
        <v>271</v>
      </c>
      <c r="D88" s="181" t="s">
        <v>90</v>
      </c>
      <c r="E88" s="111">
        <v>1</v>
      </c>
      <c r="F88" s="181"/>
      <c r="G88" s="181"/>
      <c r="H88" s="184"/>
      <c r="I88" s="184"/>
      <c r="J88" s="182" t="s">
        <v>270</v>
      </c>
      <c r="K88" s="181" t="s">
        <v>90</v>
      </c>
      <c r="L88" s="170"/>
      <c r="M88" s="181">
        <v>1</v>
      </c>
      <c r="N88" s="181">
        <v>14.2</v>
      </c>
      <c r="O88" s="184">
        <f t="shared" ref="O88:O89" si="97">N88*M88*O$7</f>
        <v>16.566287999999997</v>
      </c>
      <c r="P88" s="184">
        <f t="shared" si="94"/>
        <v>16.566287999999997</v>
      </c>
      <c r="Q88" s="184">
        <f t="shared" ref="Q88:Q90" si="98">O88*E88</f>
        <v>16.566287999999997</v>
      </c>
      <c r="R88" s="184">
        <f t="shared" si="96"/>
        <v>16.566287999999997</v>
      </c>
    </row>
    <row r="89" spans="1:18" ht="32.4">
      <c r="A89" s="181">
        <v>27</v>
      </c>
      <c r="B89" s="170" t="s">
        <v>92</v>
      </c>
      <c r="C89" s="182" t="s">
        <v>272</v>
      </c>
      <c r="D89" s="181" t="s">
        <v>90</v>
      </c>
      <c r="E89" s="111">
        <v>1</v>
      </c>
      <c r="F89" s="181"/>
      <c r="G89" s="181"/>
      <c r="H89" s="184"/>
      <c r="I89" s="184"/>
      <c r="J89" s="182" t="s">
        <v>273</v>
      </c>
      <c r="K89" s="181" t="s">
        <v>90</v>
      </c>
      <c r="L89" s="170" t="s">
        <v>274</v>
      </c>
      <c r="M89" s="181">
        <v>1</v>
      </c>
      <c r="N89" s="181">
        <v>1.25</v>
      </c>
      <c r="O89" s="184">
        <f t="shared" si="97"/>
        <v>1.4582999999999999</v>
      </c>
      <c r="P89" s="184">
        <f t="shared" si="94"/>
        <v>1.4582999999999999</v>
      </c>
      <c r="Q89" s="184">
        <f t="shared" si="98"/>
        <v>1.4582999999999999</v>
      </c>
      <c r="R89" s="184">
        <f t="shared" si="96"/>
        <v>1.4582999999999999</v>
      </c>
    </row>
    <row r="90" spans="1:18" ht="16.2">
      <c r="A90" s="253">
        <v>28</v>
      </c>
      <c r="B90" s="256" t="s">
        <v>281</v>
      </c>
      <c r="C90" s="259" t="s">
        <v>277</v>
      </c>
      <c r="D90" s="262" t="s">
        <v>93</v>
      </c>
      <c r="E90" s="253">
        <v>533</v>
      </c>
      <c r="F90" s="248">
        <v>0.40799999999999997</v>
      </c>
      <c r="G90" s="248">
        <v>6.6199999999999995E-2</v>
      </c>
      <c r="H90" s="243">
        <f>F90*H$7</f>
        <v>1.0233129599999999</v>
      </c>
      <c r="I90" s="243">
        <f>G90*I$7</f>
        <v>0.20320950599999998</v>
      </c>
      <c r="J90" s="180" t="s">
        <v>300</v>
      </c>
      <c r="K90" s="194" t="s">
        <v>93</v>
      </c>
      <c r="L90" s="195"/>
      <c r="M90" s="179">
        <v>1.05</v>
      </c>
      <c r="N90" s="171">
        <v>0.9</v>
      </c>
      <c r="O90" s="247">
        <f>((N90*M90)+(N91*M91)+(N92*M92))*O$7</f>
        <v>1.6764616799999998</v>
      </c>
      <c r="P90" s="243">
        <f t="shared" si="94"/>
        <v>2.9029841459999997</v>
      </c>
      <c r="Q90" s="243">
        <f t="shared" si="98"/>
        <v>893.55407543999991</v>
      </c>
      <c r="R90" s="243">
        <f t="shared" si="96"/>
        <v>1547.2905498179998</v>
      </c>
    </row>
    <row r="91" spans="1:18" ht="16.2">
      <c r="A91" s="254"/>
      <c r="B91" s="257"/>
      <c r="C91" s="260"/>
      <c r="D91" s="263"/>
      <c r="E91" s="254"/>
      <c r="F91" s="249"/>
      <c r="G91" s="249"/>
      <c r="H91" s="243"/>
      <c r="I91" s="243"/>
      <c r="J91" s="180" t="s">
        <v>275</v>
      </c>
      <c r="K91" s="179" t="s">
        <v>93</v>
      </c>
      <c r="L91" s="179"/>
      <c r="M91" s="179">
        <v>1.2</v>
      </c>
      <c r="N91" s="179">
        <v>0.4</v>
      </c>
      <c r="O91" s="247"/>
      <c r="P91" s="243"/>
      <c r="Q91" s="243"/>
      <c r="R91" s="243"/>
    </row>
    <row r="92" spans="1:18" ht="16.2">
      <c r="A92" s="255"/>
      <c r="B92" s="258"/>
      <c r="C92" s="261"/>
      <c r="D92" s="264"/>
      <c r="E92" s="255"/>
      <c r="F92" s="250"/>
      <c r="G92" s="250"/>
      <c r="H92" s="243"/>
      <c r="I92" s="243"/>
      <c r="J92" s="196" t="s">
        <v>276</v>
      </c>
      <c r="K92" s="192" t="s">
        <v>91</v>
      </c>
      <c r="L92" s="189"/>
      <c r="M92" s="192">
        <v>0.08</v>
      </c>
      <c r="N92" s="192">
        <v>0.15</v>
      </c>
      <c r="O92" s="247"/>
      <c r="P92" s="243"/>
      <c r="Q92" s="243"/>
      <c r="R92" s="243"/>
    </row>
    <row r="93" spans="1:18" ht="48.6">
      <c r="A93" s="197">
        <v>29</v>
      </c>
      <c r="B93" s="198" t="s">
        <v>282</v>
      </c>
      <c r="C93" s="199" t="s">
        <v>280</v>
      </c>
      <c r="D93" s="197" t="s">
        <v>278</v>
      </c>
      <c r="E93" s="197">
        <v>277</v>
      </c>
      <c r="F93" s="204">
        <v>0.45800000000000002</v>
      </c>
      <c r="G93" s="204">
        <v>4.1000000000000003E-3</v>
      </c>
      <c r="H93" s="193">
        <f t="shared" ref="H93" si="99">F93*H$7</f>
        <v>1.1487189600000001</v>
      </c>
      <c r="I93" s="193">
        <f t="shared" ref="I93" si="100">G93*I$7</f>
        <v>1.2585483000000001E-2</v>
      </c>
      <c r="J93" s="199" t="s">
        <v>279</v>
      </c>
      <c r="K93" s="197" t="s">
        <v>278</v>
      </c>
      <c r="L93" s="200"/>
      <c r="M93" s="197">
        <v>1.05</v>
      </c>
      <c r="N93" s="201">
        <v>1.8</v>
      </c>
      <c r="O93" s="202">
        <f>N93*M93*O$7</f>
        <v>2.2049496</v>
      </c>
      <c r="P93" s="203">
        <f t="shared" ref="P93:P94" si="101">H93+I93+O93</f>
        <v>3.3662540430000001</v>
      </c>
      <c r="Q93" s="203">
        <f t="shared" ref="Q93:Q94" si="102">O93*E93</f>
        <v>610.77103920000002</v>
      </c>
      <c r="R93" s="203">
        <f t="shared" ref="R93:R94" si="103">P93*E93</f>
        <v>932.45236991100001</v>
      </c>
    </row>
    <row r="94" spans="1:18" ht="16.2">
      <c r="A94" s="244">
        <v>30</v>
      </c>
      <c r="B94" s="244" t="s">
        <v>106</v>
      </c>
      <c r="C94" s="245" t="s">
        <v>283</v>
      </c>
      <c r="D94" s="246" t="s">
        <v>40</v>
      </c>
      <c r="E94" s="244">
        <v>1.0900000000000001</v>
      </c>
      <c r="F94" s="244">
        <v>38.4</v>
      </c>
      <c r="G94" s="244">
        <v>0.03</v>
      </c>
      <c r="H94" s="243">
        <f>F94*H$7</f>
        <v>96.311807999999999</v>
      </c>
      <c r="I94" s="243">
        <f>G94*I$7</f>
        <v>9.2088900000000001E-2</v>
      </c>
      <c r="J94" s="72" t="s">
        <v>107</v>
      </c>
      <c r="K94" s="181" t="s">
        <v>91</v>
      </c>
      <c r="L94" s="181" t="s">
        <v>110</v>
      </c>
      <c r="M94" s="192">
        <v>24.4</v>
      </c>
      <c r="N94" s="181">
        <v>0.8</v>
      </c>
      <c r="O94" s="247">
        <f>((N94*M94)+(N95*M95)+(N96*M96))*O$7</f>
        <v>25.817159879999998</v>
      </c>
      <c r="P94" s="243">
        <f t="shared" si="101"/>
        <v>122.22105678</v>
      </c>
      <c r="Q94" s="243">
        <f t="shared" si="102"/>
        <v>28.1407042692</v>
      </c>
      <c r="R94" s="243">
        <f t="shared" si="103"/>
        <v>133.22095189020001</v>
      </c>
    </row>
    <row r="95" spans="1:18" ht="16.2">
      <c r="A95" s="244"/>
      <c r="B95" s="244"/>
      <c r="C95" s="245"/>
      <c r="D95" s="244"/>
      <c r="E95" s="244"/>
      <c r="F95" s="244"/>
      <c r="G95" s="244"/>
      <c r="H95" s="243"/>
      <c r="I95" s="243"/>
      <c r="J95" s="72" t="s">
        <v>108</v>
      </c>
      <c r="K95" s="181" t="s">
        <v>91</v>
      </c>
      <c r="L95" s="181" t="s">
        <v>111</v>
      </c>
      <c r="M95" s="192">
        <v>0.2</v>
      </c>
      <c r="N95" s="181">
        <v>0.28999999999999998</v>
      </c>
      <c r="O95" s="247"/>
      <c r="P95" s="243"/>
      <c r="Q95" s="243"/>
      <c r="R95" s="243"/>
    </row>
    <row r="96" spans="1:18" ht="16.2">
      <c r="A96" s="244"/>
      <c r="B96" s="244"/>
      <c r="C96" s="245"/>
      <c r="D96" s="244"/>
      <c r="E96" s="244"/>
      <c r="F96" s="244"/>
      <c r="G96" s="244"/>
      <c r="H96" s="243"/>
      <c r="I96" s="243"/>
      <c r="J96" s="72" t="s">
        <v>109</v>
      </c>
      <c r="K96" s="181" t="s">
        <v>91</v>
      </c>
      <c r="L96" s="181"/>
      <c r="M96" s="181">
        <v>2.7</v>
      </c>
      <c r="N96" s="181">
        <v>0.94499999999999995</v>
      </c>
      <c r="O96" s="247"/>
      <c r="P96" s="243"/>
      <c r="Q96" s="243"/>
      <c r="R96" s="243"/>
    </row>
    <row r="97" spans="1:18" ht="32.4">
      <c r="A97" s="207">
        <v>31</v>
      </c>
      <c r="B97" s="207" t="s">
        <v>92</v>
      </c>
      <c r="C97" s="116" t="s">
        <v>285</v>
      </c>
      <c r="D97" s="207" t="s">
        <v>93</v>
      </c>
      <c r="E97" s="207">
        <v>2401</v>
      </c>
      <c r="F97" s="207"/>
      <c r="G97" s="207"/>
      <c r="H97" s="207"/>
      <c r="I97" s="207"/>
      <c r="J97" s="208" t="s">
        <v>284</v>
      </c>
      <c r="K97" s="207" t="s">
        <v>93</v>
      </c>
      <c r="L97" s="207"/>
      <c r="M97" s="207">
        <v>1</v>
      </c>
      <c r="N97" s="207">
        <v>6.5000000000000002E-2</v>
      </c>
      <c r="O97" s="209">
        <f t="shared" ref="O97" si="104">N97*M97*O$7</f>
        <v>7.5831599999999999E-2</v>
      </c>
      <c r="P97" s="209">
        <f t="shared" ref="P97" si="105">H97+I97+O97</f>
        <v>7.5831599999999999E-2</v>
      </c>
      <c r="Q97" s="209">
        <f t="shared" ref="Q97" si="106">O97*E97</f>
        <v>182.0716716</v>
      </c>
      <c r="R97" s="209">
        <f t="shared" ref="R97" si="107">P97*E97</f>
        <v>182.0716716</v>
      </c>
    </row>
    <row r="98" spans="1:18" ht="16.2">
      <c r="A98" s="52"/>
      <c r="B98" s="53"/>
      <c r="C98" s="52" t="s">
        <v>201</v>
      </c>
      <c r="D98" s="52"/>
      <c r="E98" s="52"/>
      <c r="F98" s="52"/>
      <c r="G98" s="52"/>
      <c r="H98" s="54"/>
      <c r="I98" s="54"/>
      <c r="J98" s="52"/>
      <c r="K98" s="52"/>
      <c r="L98" s="52"/>
      <c r="M98" s="52"/>
      <c r="N98" s="52"/>
      <c r="O98" s="54"/>
      <c r="P98" s="54"/>
      <c r="Q98" s="54"/>
      <c r="R98" s="54"/>
    </row>
    <row r="99" spans="1:18" ht="16.2">
      <c r="A99" s="181">
        <v>1</v>
      </c>
      <c r="B99" s="170" t="s">
        <v>286</v>
      </c>
      <c r="C99" s="182" t="s">
        <v>287</v>
      </c>
      <c r="D99" s="181" t="s">
        <v>88</v>
      </c>
      <c r="E99" s="181">
        <v>2.6</v>
      </c>
      <c r="F99" s="181">
        <v>7.7</v>
      </c>
      <c r="G99" s="181">
        <v>9.6</v>
      </c>
      <c r="H99" s="193">
        <f t="shared" ref="H99" si="108">F99*H$7</f>
        <v>19.312524</v>
      </c>
      <c r="I99" s="193">
        <f t="shared" ref="I99:I101" si="109">G99*I$7</f>
        <v>29.468447999999999</v>
      </c>
      <c r="J99" s="182"/>
      <c r="K99" s="181"/>
      <c r="L99" s="181"/>
      <c r="M99" s="181"/>
      <c r="N99" s="181"/>
      <c r="O99" s="184"/>
      <c r="P99" s="184">
        <f t="shared" ref="P99:P101" si="110">H99+I99+O99</f>
        <v>48.780971999999998</v>
      </c>
      <c r="Q99" s="184"/>
      <c r="R99" s="184">
        <f t="shared" ref="R99:R101" si="111">P99*E99</f>
        <v>126.83052720000001</v>
      </c>
    </row>
    <row r="100" spans="1:18" ht="32.4">
      <c r="A100" s="192">
        <v>2</v>
      </c>
      <c r="B100" s="170" t="s">
        <v>288</v>
      </c>
      <c r="C100" s="116" t="s">
        <v>290</v>
      </c>
      <c r="D100" s="181" t="s">
        <v>94</v>
      </c>
      <c r="E100" s="211">
        <v>2.5999999999999999E-3</v>
      </c>
      <c r="F100" s="181">
        <v>9.27</v>
      </c>
      <c r="G100" s="181">
        <v>294.12</v>
      </c>
      <c r="H100" s="184">
        <f>F100*H$7</f>
        <v>23.250272399999997</v>
      </c>
      <c r="I100" s="184">
        <f t="shared" si="109"/>
        <v>902.83957559999999</v>
      </c>
      <c r="J100" s="212"/>
      <c r="K100" s="181"/>
      <c r="L100" s="181"/>
      <c r="M100" s="181"/>
      <c r="N100" s="181"/>
      <c r="O100" s="184"/>
      <c r="P100" s="184">
        <f t="shared" si="110"/>
        <v>926.08984799999996</v>
      </c>
      <c r="Q100" s="184"/>
      <c r="R100" s="184">
        <f t="shared" si="111"/>
        <v>2.4078336048</v>
      </c>
    </row>
    <row r="101" spans="1:18" ht="16.2">
      <c r="A101" s="181">
        <v>3</v>
      </c>
      <c r="B101" s="181" t="s">
        <v>289</v>
      </c>
      <c r="C101" s="182" t="s">
        <v>291</v>
      </c>
      <c r="D101" s="181" t="s">
        <v>39</v>
      </c>
      <c r="E101" s="181">
        <v>5.8</v>
      </c>
      <c r="F101" s="181"/>
      <c r="G101" s="181">
        <v>0.5</v>
      </c>
      <c r="H101" s="193"/>
      <c r="I101" s="193">
        <f t="shared" si="109"/>
        <v>1.534815</v>
      </c>
      <c r="J101" s="181"/>
      <c r="K101" s="181"/>
      <c r="L101" s="181"/>
      <c r="M101" s="181"/>
      <c r="N101" s="181"/>
      <c r="O101" s="184"/>
      <c r="P101" s="184">
        <f t="shared" si="110"/>
        <v>1.534815</v>
      </c>
      <c r="Q101" s="184"/>
      <c r="R101" s="184">
        <f t="shared" si="111"/>
        <v>8.9019270000000006</v>
      </c>
    </row>
    <row r="102" spans="1:18" ht="16.2">
      <c r="A102" s="272">
        <v>4</v>
      </c>
      <c r="B102" s="275" t="s">
        <v>134</v>
      </c>
      <c r="C102" s="268" t="s">
        <v>214</v>
      </c>
      <c r="D102" s="272" t="s">
        <v>121</v>
      </c>
      <c r="E102" s="272">
        <v>4</v>
      </c>
      <c r="F102" s="272">
        <v>1.55</v>
      </c>
      <c r="G102" s="272">
        <v>0.33</v>
      </c>
      <c r="H102" s="280">
        <f t="shared" ref="H102" si="112">F102*H$7</f>
        <v>3.8875859999999998</v>
      </c>
      <c r="I102" s="280">
        <f t="shared" ref="I102" si="113">G102*I$7</f>
        <v>1.0129779000000001</v>
      </c>
      <c r="J102" s="167" t="s">
        <v>184</v>
      </c>
      <c r="K102" s="144" t="s">
        <v>121</v>
      </c>
      <c r="L102" s="170" t="s">
        <v>198</v>
      </c>
      <c r="M102" s="210">
        <v>1.02</v>
      </c>
      <c r="N102" s="210">
        <v>31.39</v>
      </c>
      <c r="O102" s="280">
        <f>((N102*M102)/1.02+(N103*M103)+(N104*M104)+(N105*M105))*O$7</f>
        <v>43.004683679999999</v>
      </c>
      <c r="P102" s="280">
        <f t="shared" ref="P102" si="114">H102+I102+O102</f>
        <v>47.905247580000001</v>
      </c>
      <c r="Q102" s="280">
        <f t="shared" ref="Q102" si="115">O102*E102</f>
        <v>172.01873472</v>
      </c>
      <c r="R102" s="280">
        <f t="shared" ref="R102" si="116">P102*E102</f>
        <v>191.62099032</v>
      </c>
    </row>
    <row r="103" spans="1:18" ht="16.2">
      <c r="A103" s="273"/>
      <c r="B103" s="276"/>
      <c r="C103" s="278"/>
      <c r="D103" s="273"/>
      <c r="E103" s="273"/>
      <c r="F103" s="273"/>
      <c r="G103" s="273"/>
      <c r="H103" s="281"/>
      <c r="I103" s="281"/>
      <c r="J103" s="92" t="s">
        <v>132</v>
      </c>
      <c r="K103" s="144" t="s">
        <v>128</v>
      </c>
      <c r="L103" s="144"/>
      <c r="M103" s="144">
        <v>0.71699999999999997</v>
      </c>
      <c r="N103" s="144">
        <v>3.5</v>
      </c>
      <c r="O103" s="281"/>
      <c r="P103" s="281"/>
      <c r="Q103" s="281"/>
      <c r="R103" s="281"/>
    </row>
    <row r="104" spans="1:18" ht="16.2">
      <c r="A104" s="273"/>
      <c r="B104" s="276"/>
      <c r="C104" s="278"/>
      <c r="D104" s="273"/>
      <c r="E104" s="273"/>
      <c r="F104" s="273"/>
      <c r="G104" s="273"/>
      <c r="H104" s="281"/>
      <c r="I104" s="281"/>
      <c r="J104" s="100" t="s">
        <v>133</v>
      </c>
      <c r="K104" s="144" t="s">
        <v>121</v>
      </c>
      <c r="L104" s="170" t="s">
        <v>160</v>
      </c>
      <c r="M104" s="144">
        <v>1.6500000000000001E-2</v>
      </c>
      <c r="N104" s="144">
        <v>125</v>
      </c>
      <c r="O104" s="281"/>
      <c r="P104" s="281"/>
      <c r="Q104" s="281"/>
      <c r="R104" s="281"/>
    </row>
    <row r="105" spans="1:18" ht="16.2">
      <c r="A105" s="274"/>
      <c r="B105" s="277"/>
      <c r="C105" s="279"/>
      <c r="D105" s="274"/>
      <c r="E105" s="274"/>
      <c r="F105" s="274"/>
      <c r="G105" s="274"/>
      <c r="H105" s="282"/>
      <c r="I105" s="282"/>
      <c r="J105" s="100" t="s">
        <v>135</v>
      </c>
      <c r="K105" s="144" t="s">
        <v>91</v>
      </c>
      <c r="L105" s="98" t="s">
        <v>161</v>
      </c>
      <c r="M105" s="144">
        <v>0.9</v>
      </c>
      <c r="N105" s="144">
        <v>1</v>
      </c>
      <c r="O105" s="282"/>
      <c r="P105" s="282"/>
      <c r="Q105" s="282"/>
      <c r="R105" s="282"/>
    </row>
    <row r="106" spans="1:18" ht="16.2">
      <c r="A106" s="251">
        <v>5</v>
      </c>
      <c r="B106" s="266" t="s">
        <v>295</v>
      </c>
      <c r="C106" s="268" t="s">
        <v>294</v>
      </c>
      <c r="D106" s="251" t="s">
        <v>89</v>
      </c>
      <c r="E106" s="251">
        <v>0.4</v>
      </c>
      <c r="F106" s="251">
        <v>0.52</v>
      </c>
      <c r="G106" s="251">
        <v>0.34</v>
      </c>
      <c r="H106" s="270">
        <f t="shared" ref="H106:I106" si="117">F106*H$7</f>
        <v>1.3042224</v>
      </c>
      <c r="I106" s="270">
        <f t="shared" si="117"/>
        <v>1.0436742000000001</v>
      </c>
      <c r="J106" s="205" t="s">
        <v>171</v>
      </c>
      <c r="K106" s="204" t="s">
        <v>292</v>
      </c>
      <c r="L106" s="213" t="s">
        <v>172</v>
      </c>
      <c r="M106" s="204">
        <v>3.1</v>
      </c>
      <c r="N106" s="204">
        <v>26</v>
      </c>
      <c r="O106" s="265">
        <f>((N106*M106)+(N107*M107))*O$7</f>
        <v>130.78034399999999</v>
      </c>
      <c r="P106" s="242">
        <f t="shared" ref="P106" si="118">H106+I106+O106</f>
        <v>133.1282406</v>
      </c>
      <c r="Q106" s="242">
        <f t="shared" ref="Q106" si="119">O106*E106</f>
        <v>52.3121376</v>
      </c>
      <c r="R106" s="242">
        <f t="shared" ref="R106" si="120">P106*E106</f>
        <v>53.251296240000002</v>
      </c>
    </row>
    <row r="107" spans="1:18" ht="16.2">
      <c r="A107" s="252"/>
      <c r="B107" s="267"/>
      <c r="C107" s="269"/>
      <c r="D107" s="252"/>
      <c r="E107" s="252"/>
      <c r="F107" s="252"/>
      <c r="G107" s="252"/>
      <c r="H107" s="271"/>
      <c r="I107" s="271"/>
      <c r="J107" s="205" t="s">
        <v>293</v>
      </c>
      <c r="K107" s="204" t="s">
        <v>91</v>
      </c>
      <c r="L107" s="213" t="s">
        <v>301</v>
      </c>
      <c r="M107" s="204">
        <v>50</v>
      </c>
      <c r="N107" s="204">
        <v>0.63</v>
      </c>
      <c r="O107" s="265"/>
      <c r="P107" s="242"/>
      <c r="Q107" s="242"/>
      <c r="R107" s="242"/>
    </row>
    <row r="108" spans="1:18" ht="32.4">
      <c r="A108" s="207">
        <v>6</v>
      </c>
      <c r="B108" s="207" t="s">
        <v>92</v>
      </c>
      <c r="C108" s="116" t="s">
        <v>296</v>
      </c>
      <c r="D108" s="207" t="s">
        <v>39</v>
      </c>
      <c r="E108" s="207">
        <v>2.1999999999999999E-2</v>
      </c>
      <c r="F108" s="207"/>
      <c r="G108" s="207"/>
      <c r="H108" s="207"/>
      <c r="I108" s="207"/>
      <c r="J108" s="208" t="s">
        <v>146</v>
      </c>
      <c r="K108" s="207" t="s">
        <v>39</v>
      </c>
      <c r="L108" s="207" t="s">
        <v>297</v>
      </c>
      <c r="M108" s="207">
        <v>1</v>
      </c>
      <c r="N108" s="207">
        <v>287.5</v>
      </c>
      <c r="O108" s="209">
        <f t="shared" ref="O108:O109" si="121">N108*M108*O$7</f>
        <v>335.40899999999999</v>
      </c>
      <c r="P108" s="209">
        <f t="shared" ref="P108:P109" si="122">H108+I108+O108</f>
        <v>335.40899999999999</v>
      </c>
      <c r="Q108" s="209">
        <f t="shared" ref="Q108:Q109" si="123">O108*E108</f>
        <v>7.3789979999999993</v>
      </c>
      <c r="R108" s="209">
        <f t="shared" ref="R108:R109" si="124">P108*E108</f>
        <v>7.3789979999999993</v>
      </c>
    </row>
    <row r="109" spans="1:18" ht="32.4">
      <c r="A109" s="192">
        <v>7</v>
      </c>
      <c r="B109" s="172" t="s">
        <v>92</v>
      </c>
      <c r="C109" s="167" t="s">
        <v>299</v>
      </c>
      <c r="D109" s="192" t="s">
        <v>128</v>
      </c>
      <c r="E109" s="111">
        <v>240</v>
      </c>
      <c r="F109" s="192"/>
      <c r="G109" s="192"/>
      <c r="H109" s="193"/>
      <c r="I109" s="193"/>
      <c r="J109" s="167" t="s">
        <v>298</v>
      </c>
      <c r="K109" s="192" t="s">
        <v>128</v>
      </c>
      <c r="L109" s="172"/>
      <c r="M109" s="192">
        <v>1</v>
      </c>
      <c r="N109" s="192">
        <v>0.8</v>
      </c>
      <c r="O109" s="193">
        <f t="shared" si="121"/>
        <v>0.93331199999999992</v>
      </c>
      <c r="P109" s="193">
        <f t="shared" si="122"/>
        <v>0.93331199999999992</v>
      </c>
      <c r="Q109" s="193">
        <f t="shared" si="123"/>
        <v>223.99487999999997</v>
      </c>
      <c r="R109" s="193">
        <f t="shared" si="124"/>
        <v>223.99487999999997</v>
      </c>
    </row>
    <row r="110" spans="1:18" ht="32.4">
      <c r="A110" s="161">
        <v>8</v>
      </c>
      <c r="B110" s="162" t="s">
        <v>145</v>
      </c>
      <c r="C110" s="157" t="s">
        <v>162</v>
      </c>
      <c r="D110" s="161" t="s">
        <v>93</v>
      </c>
      <c r="E110" s="112">
        <v>18</v>
      </c>
      <c r="F110" s="161">
        <v>0.11</v>
      </c>
      <c r="G110" s="161">
        <v>0.09</v>
      </c>
      <c r="H110" s="163">
        <f t="shared" ref="H110:H111" si="125">F110*H$7</f>
        <v>0.27589320000000001</v>
      </c>
      <c r="I110" s="163">
        <f t="shared" ref="I110:I111" si="126">G110*I$7</f>
        <v>0.27626669999999998</v>
      </c>
      <c r="J110" s="99" t="s">
        <v>164</v>
      </c>
      <c r="K110" s="161" t="s">
        <v>93</v>
      </c>
      <c r="L110" s="162" t="s">
        <v>163</v>
      </c>
      <c r="M110" s="161">
        <v>1.01</v>
      </c>
      <c r="N110" s="117">
        <v>3.39</v>
      </c>
      <c r="O110" s="163">
        <f>N110*M110*O$7</f>
        <v>3.9944586959999997</v>
      </c>
      <c r="P110" s="163">
        <f t="shared" ref="P110:P111" si="127">H110+I110+O110</f>
        <v>4.5466185960000001</v>
      </c>
      <c r="Q110" s="163">
        <f t="shared" ref="Q110:Q111" si="128">O110*E110</f>
        <v>71.900256528</v>
      </c>
      <c r="R110" s="163">
        <f t="shared" ref="R110:R111" si="129">P110*E110</f>
        <v>81.839134728000005</v>
      </c>
    </row>
    <row r="111" spans="1:18" ht="32.4">
      <c r="A111" s="161">
        <v>9</v>
      </c>
      <c r="B111" s="156" t="s">
        <v>118</v>
      </c>
      <c r="C111" s="157" t="s">
        <v>215</v>
      </c>
      <c r="D111" s="161" t="s">
        <v>93</v>
      </c>
      <c r="E111" s="112">
        <v>24</v>
      </c>
      <c r="F111" s="161">
        <v>7.0000000000000007E-2</v>
      </c>
      <c r="G111" s="161">
        <v>7.0000000000000007E-2</v>
      </c>
      <c r="H111" s="163">
        <f t="shared" si="125"/>
        <v>0.17556840000000001</v>
      </c>
      <c r="I111" s="163">
        <f t="shared" si="126"/>
        <v>0.21487410000000001</v>
      </c>
      <c r="J111" s="157" t="s">
        <v>216</v>
      </c>
      <c r="K111" s="161" t="s">
        <v>93</v>
      </c>
      <c r="L111" s="156" t="s">
        <v>178</v>
      </c>
      <c r="M111" s="161">
        <v>1.01</v>
      </c>
      <c r="N111" s="117">
        <v>1.63</v>
      </c>
      <c r="O111" s="163">
        <f>N111*M111*O$7</f>
        <v>1.9206394319999998</v>
      </c>
      <c r="P111" s="163">
        <f t="shared" si="127"/>
        <v>2.3110819319999996</v>
      </c>
      <c r="Q111" s="163">
        <f t="shared" si="128"/>
        <v>46.095346367999994</v>
      </c>
      <c r="R111" s="163">
        <f t="shared" si="129"/>
        <v>55.465966367999989</v>
      </c>
    </row>
    <row r="112" spans="1:18" ht="32.4">
      <c r="A112" s="96">
        <v>10</v>
      </c>
      <c r="B112" s="78" t="s">
        <v>123</v>
      </c>
      <c r="C112" s="97" t="s">
        <v>125</v>
      </c>
      <c r="D112" s="96" t="s">
        <v>88</v>
      </c>
      <c r="E112" s="96">
        <v>5</v>
      </c>
      <c r="F112" s="96">
        <v>0.17</v>
      </c>
      <c r="G112" s="96">
        <v>0.1</v>
      </c>
      <c r="H112" s="94">
        <f t="shared" ref="H112:H113" si="130">F112*H$7</f>
        <v>0.42638039999999999</v>
      </c>
      <c r="I112" s="94">
        <f t="shared" ref="I112:I113" si="131">G112*I$7</f>
        <v>0.30696300000000004</v>
      </c>
      <c r="J112" s="97" t="s">
        <v>129</v>
      </c>
      <c r="K112" s="96" t="s">
        <v>89</v>
      </c>
      <c r="L112" s="96" t="s">
        <v>159</v>
      </c>
      <c r="M112" s="96">
        <v>1.1000000000000001</v>
      </c>
      <c r="N112" s="96">
        <v>6</v>
      </c>
      <c r="O112" s="94">
        <f t="shared" ref="O112:O113" si="132">N112*M112*O$7</f>
        <v>7.6998239999999996</v>
      </c>
      <c r="P112" s="94">
        <f t="shared" ref="P112:P113" si="133">H112+I112+O112</f>
        <v>8.4331674000000003</v>
      </c>
      <c r="Q112" s="94">
        <f t="shared" ref="Q112:Q113" si="134">O112*E112</f>
        <v>38.499119999999998</v>
      </c>
      <c r="R112" s="94">
        <f t="shared" ref="R112:R113" si="135">P112*E112</f>
        <v>42.165837000000003</v>
      </c>
    </row>
    <row r="113" spans="1:18" ht="32.4">
      <c r="A113" s="96">
        <v>11</v>
      </c>
      <c r="B113" s="78" t="s">
        <v>124</v>
      </c>
      <c r="C113" s="97" t="s">
        <v>126</v>
      </c>
      <c r="D113" s="96" t="s">
        <v>88</v>
      </c>
      <c r="E113" s="96">
        <v>5</v>
      </c>
      <c r="F113" s="96">
        <v>0.17</v>
      </c>
      <c r="G113" s="96">
        <v>0.13</v>
      </c>
      <c r="H113" s="94">
        <f t="shared" si="130"/>
        <v>0.42638039999999999</v>
      </c>
      <c r="I113" s="94">
        <f t="shared" si="131"/>
        <v>0.39905190000000001</v>
      </c>
      <c r="J113" s="97" t="s">
        <v>130</v>
      </c>
      <c r="K113" s="96" t="s">
        <v>89</v>
      </c>
      <c r="L113" s="96" t="s">
        <v>147</v>
      </c>
      <c r="M113" s="96">
        <v>1.1000000000000001</v>
      </c>
      <c r="N113" s="96">
        <v>4</v>
      </c>
      <c r="O113" s="94">
        <f t="shared" si="132"/>
        <v>5.133216</v>
      </c>
      <c r="P113" s="94">
        <f t="shared" si="133"/>
        <v>5.9586483000000001</v>
      </c>
      <c r="Q113" s="94">
        <f t="shared" si="134"/>
        <v>25.666080000000001</v>
      </c>
      <c r="R113" s="94">
        <f t="shared" si="135"/>
        <v>29.793241500000001</v>
      </c>
    </row>
    <row r="114" spans="1:18" ht="32.4">
      <c r="A114" s="96">
        <v>12</v>
      </c>
      <c r="B114" s="78" t="s">
        <v>124</v>
      </c>
      <c r="C114" s="97" t="s">
        <v>127</v>
      </c>
      <c r="D114" s="96" t="s">
        <v>88</v>
      </c>
      <c r="E114" s="96">
        <v>5</v>
      </c>
      <c r="F114" s="96">
        <v>0.17</v>
      </c>
      <c r="G114" s="96">
        <v>0.13</v>
      </c>
      <c r="H114" s="94">
        <f t="shared" ref="H114" si="136">F114*H$7</f>
        <v>0.42638039999999999</v>
      </c>
      <c r="I114" s="94">
        <f t="shared" ref="I114" si="137">G114*I$7</f>
        <v>0.39905190000000001</v>
      </c>
      <c r="J114" s="97" t="s">
        <v>131</v>
      </c>
      <c r="K114" s="96" t="s">
        <v>89</v>
      </c>
      <c r="L114" s="109" t="s">
        <v>98</v>
      </c>
      <c r="M114" s="96">
        <v>1.1000000000000001</v>
      </c>
      <c r="N114" s="96">
        <v>4</v>
      </c>
      <c r="O114" s="94">
        <f t="shared" ref="O114" si="138">N114*M114*O$7</f>
        <v>5.133216</v>
      </c>
      <c r="P114" s="94">
        <f t="shared" ref="P114" si="139">H114+I114+O114</f>
        <v>5.9586483000000001</v>
      </c>
      <c r="Q114" s="94">
        <f t="shared" ref="Q114" si="140">O114*E114</f>
        <v>25.666080000000001</v>
      </c>
      <c r="R114" s="94">
        <f t="shared" ref="R114" si="141">P114*E114</f>
        <v>29.793241500000001</v>
      </c>
    </row>
    <row r="115" spans="1:18" ht="16.2">
      <c r="C115" s="55" t="s">
        <v>41</v>
      </c>
      <c r="R115" s="58">
        <f>SUM(R10:R114)</f>
        <v>35078.939392353008</v>
      </c>
    </row>
    <row r="116" spans="1:18" ht="16.2">
      <c r="A116" s="59"/>
      <c r="B116" s="59"/>
      <c r="C116" s="55" t="s">
        <v>42</v>
      </c>
      <c r="D116" s="55"/>
      <c r="E116" s="55"/>
      <c r="F116" s="55"/>
      <c r="G116" s="55"/>
      <c r="H116" s="55"/>
      <c r="I116" s="55"/>
      <c r="J116" s="57"/>
      <c r="K116" s="55"/>
      <c r="L116" s="55"/>
      <c r="M116" s="55"/>
      <c r="N116" s="55"/>
      <c r="O116" s="55"/>
      <c r="P116" s="55"/>
      <c r="Q116" s="55"/>
      <c r="R116" s="56">
        <f>R115*13.3%</f>
        <v>4665.4989391829504</v>
      </c>
    </row>
    <row r="117" spans="1:18" ht="16.2">
      <c r="A117" s="59"/>
      <c r="B117" s="59"/>
      <c r="C117" s="55" t="s">
        <v>41</v>
      </c>
      <c r="D117" s="55"/>
      <c r="E117" s="55"/>
      <c r="F117" s="55"/>
      <c r="G117" s="55"/>
      <c r="H117" s="55"/>
      <c r="I117" s="55"/>
      <c r="J117" s="57"/>
      <c r="K117" s="55"/>
      <c r="L117" s="55"/>
      <c r="M117" s="55"/>
      <c r="N117" s="55"/>
      <c r="O117" s="55"/>
      <c r="P117" s="55"/>
      <c r="Q117" s="55"/>
      <c r="R117" s="56">
        <f>R115+R116</f>
        <v>39744.438331535959</v>
      </c>
    </row>
    <row r="118" spans="1:18" ht="16.2">
      <c r="A118" s="59"/>
      <c r="B118" s="59"/>
      <c r="C118" s="55" t="s">
        <v>43</v>
      </c>
      <c r="D118" s="55"/>
      <c r="E118" s="55"/>
      <c r="F118" s="55"/>
      <c r="G118" s="55"/>
      <c r="H118" s="58"/>
      <c r="I118" s="58"/>
      <c r="J118" s="57"/>
      <c r="K118" s="55"/>
      <c r="L118" s="55"/>
      <c r="M118" s="55"/>
      <c r="N118" s="55"/>
      <c r="O118" s="58"/>
      <c r="P118" s="58"/>
      <c r="Q118" s="58"/>
      <c r="R118" s="56">
        <f>R117*11%</f>
        <v>4371.8882164689558</v>
      </c>
    </row>
    <row r="119" spans="1:18" ht="16.2">
      <c r="A119" s="59"/>
      <c r="B119" s="59"/>
      <c r="C119" s="55" t="s">
        <v>41</v>
      </c>
      <c r="D119" s="55"/>
      <c r="E119" s="55"/>
      <c r="F119" s="55"/>
      <c r="G119" s="55"/>
      <c r="H119" s="58"/>
      <c r="I119" s="58"/>
      <c r="J119" s="57"/>
      <c r="K119" s="55"/>
      <c r="L119" s="55"/>
      <c r="M119" s="55"/>
      <c r="N119" s="55"/>
      <c r="O119" s="58"/>
      <c r="P119" s="58"/>
      <c r="Q119" s="58"/>
      <c r="R119" s="56">
        <f>R117+R118</f>
        <v>44116.326548004916</v>
      </c>
    </row>
    <row r="121" spans="1:18" ht="16.2">
      <c r="A121" s="60"/>
      <c r="B121" s="60"/>
      <c r="C121" s="55"/>
      <c r="E121" s="60"/>
      <c r="F121" s="60"/>
      <c r="G121" s="60"/>
      <c r="H121" s="60"/>
      <c r="I121" s="60"/>
      <c r="M121" s="60"/>
      <c r="N121" s="60"/>
      <c r="O121" s="60"/>
      <c r="P121" s="60"/>
      <c r="Q121" s="60"/>
      <c r="R121" s="58"/>
    </row>
    <row r="122" spans="1:18" ht="16.2">
      <c r="A122" s="61"/>
      <c r="B122" s="61"/>
      <c r="C122" s="61"/>
      <c r="D122" s="62" t="s">
        <v>15</v>
      </c>
      <c r="E122" s="61"/>
      <c r="F122" s="61"/>
      <c r="G122" s="62" t="s">
        <v>16</v>
      </c>
      <c r="H122" s="61"/>
      <c r="I122" s="63"/>
      <c r="J122" s="61"/>
      <c r="K122" s="63"/>
      <c r="L122" s="63"/>
      <c r="M122" s="63"/>
      <c r="N122" s="64"/>
      <c r="O122" s="63"/>
      <c r="P122" s="63"/>
      <c r="Q122" s="63"/>
      <c r="R122" s="63"/>
    </row>
  </sheetData>
  <mergeCells count="128">
    <mergeCell ref="R39:R40"/>
    <mergeCell ref="F39:F40"/>
    <mergeCell ref="G39:G40"/>
    <mergeCell ref="H39:H40"/>
    <mergeCell ref="I39:I40"/>
    <mergeCell ref="O39:O40"/>
    <mergeCell ref="L5:L6"/>
    <mergeCell ref="M5:M7"/>
    <mergeCell ref="A39:A40"/>
    <mergeCell ref="B39:B40"/>
    <mergeCell ref="C39:C40"/>
    <mergeCell ref="D39:D40"/>
    <mergeCell ref="E39:E40"/>
    <mergeCell ref="P39:P40"/>
    <mergeCell ref="Q39:Q40"/>
    <mergeCell ref="G15:G16"/>
    <mergeCell ref="H15:H16"/>
    <mergeCell ref="Q15:Q16"/>
    <mergeCell ref="R15:R16"/>
    <mergeCell ref="A27:A30"/>
    <mergeCell ref="B27:B30"/>
    <mergeCell ref="C27:C30"/>
    <mergeCell ref="D27:D30"/>
    <mergeCell ref="E27:E30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N5:N7"/>
    <mergeCell ref="O5:O6"/>
    <mergeCell ref="F27:F30"/>
    <mergeCell ref="G27:G30"/>
    <mergeCell ref="H27:H30"/>
    <mergeCell ref="I27:I30"/>
    <mergeCell ref="O27:O30"/>
    <mergeCell ref="P27:P30"/>
    <mergeCell ref="Q27:Q30"/>
    <mergeCell ref="R27:R30"/>
    <mergeCell ref="A15:A16"/>
    <mergeCell ref="I15:I16"/>
    <mergeCell ref="B15:B16"/>
    <mergeCell ref="C15:C16"/>
    <mergeCell ref="D15:D16"/>
    <mergeCell ref="E15:E16"/>
    <mergeCell ref="F15:F16"/>
    <mergeCell ref="O15:O16"/>
    <mergeCell ref="P15:P16"/>
    <mergeCell ref="P54:P56"/>
    <mergeCell ref="Q54:Q56"/>
    <mergeCell ref="C54:C56"/>
    <mergeCell ref="D54:D56"/>
    <mergeCell ref="E54:E56"/>
    <mergeCell ref="F54:F56"/>
    <mergeCell ref="G54:G56"/>
    <mergeCell ref="R54:R56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O102:O105"/>
    <mergeCell ref="P102:P105"/>
    <mergeCell ref="Q102:Q105"/>
    <mergeCell ref="R102:R105"/>
    <mergeCell ref="A54:A56"/>
    <mergeCell ref="B54:B56"/>
    <mergeCell ref="O90:O92"/>
    <mergeCell ref="A90:A92"/>
    <mergeCell ref="B90:B92"/>
    <mergeCell ref="C90:C92"/>
    <mergeCell ref="D90:D92"/>
    <mergeCell ref="E90:E92"/>
    <mergeCell ref="H54:H56"/>
    <mergeCell ref="I54:I56"/>
    <mergeCell ref="O54:O56"/>
    <mergeCell ref="O106:O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P106:P107"/>
    <mergeCell ref="Q106:Q107"/>
    <mergeCell ref="R106:R107"/>
    <mergeCell ref="P90:P92"/>
    <mergeCell ref="Q90:Q92"/>
    <mergeCell ref="R90:R92"/>
    <mergeCell ref="A94:A96"/>
    <mergeCell ref="B94:B96"/>
    <mergeCell ref="C94:C96"/>
    <mergeCell ref="D94:D96"/>
    <mergeCell ref="E94:E96"/>
    <mergeCell ref="F94:F96"/>
    <mergeCell ref="G94:G96"/>
    <mergeCell ref="H94:H96"/>
    <mergeCell ref="I94:I96"/>
    <mergeCell ref="O94:O96"/>
    <mergeCell ref="P94:P96"/>
    <mergeCell ref="Q94:Q96"/>
    <mergeCell ref="R94:R96"/>
    <mergeCell ref="F90:F92"/>
    <mergeCell ref="G90:G92"/>
    <mergeCell ref="H90:H92"/>
    <mergeCell ref="I90:I92"/>
    <mergeCell ref="A106:A10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4"/>
  <sheetViews>
    <sheetView tabSelected="1" topLeftCell="A13" zoomScaleNormal="100" workbookViewId="0">
      <selection activeCell="K26" sqref="K26"/>
    </sheetView>
  </sheetViews>
  <sheetFormatPr defaultColWidth="8.6640625" defaultRowHeight="14.4"/>
  <cols>
    <col min="1" max="1" width="4.109375" customWidth="1"/>
    <col min="2" max="2" width="9.109375" customWidth="1"/>
    <col min="3" max="3" width="43.8867187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  <col min="10" max="10" width="11" bestFit="1" customWidth="1"/>
    <col min="11" max="11" width="10.44140625" bestFit="1" customWidth="1"/>
    <col min="13" max="13" width="12.88671875" customWidth="1"/>
    <col min="17" max="17" width="10.44140625" bestFit="1" customWidth="1"/>
  </cols>
  <sheetData>
    <row r="1" spans="1:10" ht="18.600000000000001">
      <c r="A1" s="21"/>
      <c r="B1" s="21"/>
      <c r="C1" s="305" t="s">
        <v>44</v>
      </c>
      <c r="D1" s="306"/>
      <c r="E1" s="306"/>
      <c r="F1" s="306"/>
      <c r="G1" s="306"/>
      <c r="H1" s="22"/>
    </row>
    <row r="2" spans="1:10" ht="85.5" customHeight="1">
      <c r="A2" s="307" t="s">
        <v>304</v>
      </c>
      <c r="B2" s="308"/>
      <c r="C2" s="308"/>
      <c r="D2" s="308"/>
      <c r="E2" s="308"/>
      <c r="F2" s="308"/>
      <c r="G2" s="308"/>
      <c r="H2" s="308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6.2">
      <c r="A4" s="312" t="s">
        <v>45</v>
      </c>
      <c r="B4" s="314" t="s">
        <v>46</v>
      </c>
      <c r="C4" s="314" t="s">
        <v>47</v>
      </c>
      <c r="D4" s="309" t="s">
        <v>48</v>
      </c>
      <c r="E4" s="310"/>
      <c r="F4" s="310"/>
      <c r="G4" s="311"/>
      <c r="H4" s="24" t="s">
        <v>49</v>
      </c>
    </row>
    <row r="5" spans="1:10" ht="16.2">
      <c r="A5" s="313"/>
      <c r="B5" s="315"/>
      <c r="C5" s="315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6.2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6.2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129.6">
      <c r="A8" s="28">
        <v>1</v>
      </c>
      <c r="B8" s="30" t="s">
        <v>104</v>
      </c>
      <c r="C8" s="73" t="s">
        <v>304</v>
      </c>
      <c r="D8" s="31">
        <f>'1-1'!R119</f>
        <v>44116.326548004916</v>
      </c>
      <c r="E8" s="28"/>
      <c r="F8" s="28"/>
      <c r="G8" s="28"/>
      <c r="H8" s="31">
        <f>SUM(D8:G8)</f>
        <v>44116.326548004916</v>
      </c>
    </row>
    <row r="9" spans="1:10" ht="16.2">
      <c r="A9" s="28"/>
      <c r="B9" s="28"/>
      <c r="C9" s="4" t="s">
        <v>56</v>
      </c>
      <c r="D9" s="31">
        <f>SUM(D8)</f>
        <v>44116.326548004916</v>
      </c>
      <c r="E9" s="28"/>
      <c r="F9" s="28"/>
      <c r="G9" s="28"/>
      <c r="H9" s="31">
        <f>SUM(H8)</f>
        <v>44116.326548004916</v>
      </c>
    </row>
    <row r="10" spans="1:10" ht="16.2">
      <c r="A10" s="28"/>
      <c r="B10" s="28"/>
      <c r="C10" s="29" t="s">
        <v>57</v>
      </c>
      <c r="D10" s="32"/>
      <c r="E10" s="32"/>
      <c r="F10" s="32"/>
      <c r="G10" s="32"/>
      <c r="H10" s="70"/>
    </row>
    <row r="11" spans="1:10" ht="16.2">
      <c r="A11" s="28"/>
      <c r="B11" s="28"/>
      <c r="C11" s="33" t="s">
        <v>58</v>
      </c>
      <c r="D11" s="34"/>
      <c r="E11" s="32"/>
      <c r="F11" s="76"/>
      <c r="G11" s="32"/>
      <c r="H11" s="51"/>
    </row>
    <row r="12" spans="1:10" ht="16.2">
      <c r="A12" s="28"/>
      <c r="B12" s="28"/>
      <c r="C12" s="33" t="s">
        <v>59</v>
      </c>
      <c r="D12" s="34">
        <f>D9+D11</f>
        <v>44116.326548004916</v>
      </c>
      <c r="E12" s="34"/>
      <c r="F12" s="34"/>
      <c r="G12" s="32"/>
      <c r="H12" s="34">
        <f>H9+H11</f>
        <v>44116.326548004916</v>
      </c>
      <c r="J12" s="48"/>
    </row>
    <row r="13" spans="1:10" ht="16.2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6.2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6.2">
      <c r="A15" s="28"/>
      <c r="B15" s="28"/>
      <c r="C15" s="33" t="s">
        <v>62</v>
      </c>
      <c r="D15" s="34">
        <f>D14+D12</f>
        <v>44116.326548004916</v>
      </c>
      <c r="E15" s="34"/>
      <c r="F15" s="34"/>
      <c r="G15" s="32"/>
      <c r="H15" s="34">
        <f>H14+H12</f>
        <v>44116.326548004916</v>
      </c>
    </row>
    <row r="16" spans="1:10" ht="32.4">
      <c r="A16" s="36">
        <v>2</v>
      </c>
      <c r="B16" s="233">
        <v>7.4999999999999997E-3</v>
      </c>
      <c r="C16" s="37" t="s">
        <v>63</v>
      </c>
      <c r="D16" s="38">
        <f>D15*B16</f>
        <v>330.87244911003688</v>
      </c>
      <c r="E16" s="38"/>
      <c r="F16" s="38"/>
      <c r="G16" s="38"/>
      <c r="H16" s="38">
        <f t="shared" ref="H16:H22" si="0">SUM(D16:G16)</f>
        <v>330.87244911003688</v>
      </c>
    </row>
    <row r="17" spans="1:11" ht="16.2">
      <c r="A17" s="36"/>
      <c r="B17" s="223"/>
      <c r="C17" s="39" t="s">
        <v>64</v>
      </c>
      <c r="D17" s="40">
        <f>SUM(D16)</f>
        <v>330.87244911003688</v>
      </c>
      <c r="E17" s="40"/>
      <c r="F17" s="40"/>
      <c r="G17" s="41"/>
      <c r="H17" s="40">
        <f>SUM(H16)</f>
        <v>330.87244911003688</v>
      </c>
    </row>
    <row r="18" spans="1:11" ht="16.2">
      <c r="A18" s="36"/>
      <c r="B18" s="223"/>
      <c r="C18" s="39" t="s">
        <v>65</v>
      </c>
      <c r="D18" s="40">
        <f>D17+D15</f>
        <v>44447.198997114952</v>
      </c>
      <c r="E18" s="40"/>
      <c r="F18" s="40"/>
      <c r="G18" s="41"/>
      <c r="H18" s="40">
        <f>H17+H15</f>
        <v>44447.198997114952</v>
      </c>
    </row>
    <row r="19" spans="1:11" ht="16.2">
      <c r="A19" s="36"/>
      <c r="B19" s="223"/>
      <c r="C19" s="42" t="s">
        <v>66</v>
      </c>
      <c r="D19" s="41"/>
      <c r="E19" s="41"/>
      <c r="F19" s="41"/>
      <c r="G19" s="41"/>
      <c r="H19" s="41"/>
    </row>
    <row r="20" spans="1:11" ht="32.4">
      <c r="A20" s="36">
        <v>3</v>
      </c>
      <c r="B20" s="154">
        <v>8.0000000000000002E-3</v>
      </c>
      <c r="C20" s="43" t="s">
        <v>67</v>
      </c>
      <c r="D20" s="38">
        <f>D18*B20</f>
        <v>355.57759197691962</v>
      </c>
      <c r="E20" s="38"/>
      <c r="F20" s="38"/>
      <c r="G20" s="38"/>
      <c r="H20" s="38">
        <f t="shared" si="0"/>
        <v>355.57759197691962</v>
      </c>
    </row>
    <row r="21" spans="1:11" ht="48.6">
      <c r="A21" s="141">
        <v>4</v>
      </c>
      <c r="B21" s="154">
        <v>1.4999999999999999E-2</v>
      </c>
      <c r="C21" s="116" t="s">
        <v>206</v>
      </c>
      <c r="D21" s="142">
        <f>D18*B21</f>
        <v>666.70798495672432</v>
      </c>
      <c r="E21" s="142"/>
      <c r="F21" s="142"/>
      <c r="G21" s="142"/>
      <c r="H21" s="142">
        <f t="shared" si="0"/>
        <v>666.70798495672432</v>
      </c>
    </row>
    <row r="22" spans="1:11" ht="16.2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66.670798495672429</v>
      </c>
      <c r="H22" s="40">
        <f t="shared" si="0"/>
        <v>66.670798495672429</v>
      </c>
    </row>
    <row r="23" spans="1:11" ht="16.2">
      <c r="A23" s="36"/>
      <c r="B23" s="36"/>
      <c r="C23" s="39" t="s">
        <v>69</v>
      </c>
      <c r="D23" s="40">
        <f>SUM(D20:D22)</f>
        <v>1022.2855769336439</v>
      </c>
      <c r="E23" s="40"/>
      <c r="F23" s="40"/>
      <c r="G23" s="40">
        <f>SUM(G20:G22)</f>
        <v>66.670798495672429</v>
      </c>
      <c r="H23" s="40">
        <f>SUM(H20:H22)</f>
        <v>1088.9563754293163</v>
      </c>
    </row>
    <row r="24" spans="1:11" ht="16.2">
      <c r="A24" s="36"/>
      <c r="B24" s="36"/>
      <c r="C24" s="39" t="s">
        <v>70</v>
      </c>
      <c r="D24" s="40">
        <f>D23+D18</f>
        <v>45469.484574048598</v>
      </c>
      <c r="E24" s="40"/>
      <c r="F24" s="40"/>
      <c r="G24" s="40">
        <f>G23+G18</f>
        <v>66.670798495672429</v>
      </c>
      <c r="H24" s="40">
        <f>H23+H18</f>
        <v>45536.155372544272</v>
      </c>
    </row>
    <row r="25" spans="1:11" ht="16.2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11" ht="16.2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910.72310745088544</v>
      </c>
      <c r="H26" s="40">
        <f>SUM(D26:G26)</f>
        <v>910.72310745088544</v>
      </c>
      <c r="I26">
        <f>H26*1000</f>
        <v>910723.10745088547</v>
      </c>
      <c r="J26">
        <f>H26*20%</f>
        <v>182.14462149017709</v>
      </c>
      <c r="K26">
        <f>I26+J26</f>
        <v>910905.25207237562</v>
      </c>
    </row>
    <row r="27" spans="1:11" ht="16.2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273.21693223526563</v>
      </c>
      <c r="H27" s="40">
        <f>SUM(D27:G27)</f>
        <v>273.21693223526563</v>
      </c>
      <c r="I27">
        <f>H27*1000</f>
        <v>273216.93223526562</v>
      </c>
      <c r="J27">
        <f>H27*20%</f>
        <v>54.643386447053132</v>
      </c>
      <c r="K27">
        <f>I27+J27</f>
        <v>273271.57562171266</v>
      </c>
    </row>
    <row r="28" spans="1:11" ht="16.2">
      <c r="A28" s="36"/>
      <c r="B28" s="36"/>
      <c r="C28" s="39" t="s">
        <v>74</v>
      </c>
      <c r="D28" s="41"/>
      <c r="E28" s="41"/>
      <c r="F28" s="41"/>
      <c r="G28" s="40">
        <f>SUM(G26:G27)</f>
        <v>1183.9400396861511</v>
      </c>
      <c r="H28" s="40">
        <f>SUM(H26:H27)</f>
        <v>1183.9400396861511</v>
      </c>
    </row>
    <row r="29" spans="1:11" ht="16.2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11" ht="16.2">
      <c r="A30" s="36"/>
      <c r="B30" s="36"/>
      <c r="C30" s="45"/>
      <c r="D30" s="41"/>
      <c r="E30" s="41"/>
      <c r="F30" s="41"/>
      <c r="G30" s="41"/>
      <c r="H30" s="41"/>
    </row>
    <row r="31" spans="1:11" ht="16.2">
      <c r="A31" s="36"/>
      <c r="B31" s="36"/>
      <c r="C31" s="39" t="s">
        <v>76</v>
      </c>
      <c r="D31" s="40">
        <f>D24</f>
        <v>45469.484574048598</v>
      </c>
      <c r="E31" s="40"/>
      <c r="F31" s="40"/>
      <c r="G31" s="40">
        <f>G28+G24</f>
        <v>1250.6108381818235</v>
      </c>
      <c r="H31" s="40">
        <f>H28+H24</f>
        <v>46720.095412230425</v>
      </c>
    </row>
    <row r="32" spans="1:11" ht="16.2">
      <c r="A32" s="36">
        <v>8</v>
      </c>
      <c r="B32" s="46">
        <v>0.03</v>
      </c>
      <c r="C32" s="45" t="s">
        <v>77</v>
      </c>
      <c r="D32" s="40">
        <f>D31*B32</f>
        <v>1364.0845372214578</v>
      </c>
      <c r="E32" s="40"/>
      <c r="F32" s="40"/>
      <c r="G32" s="40">
        <f>G31*B32</f>
        <v>37.518325145454703</v>
      </c>
      <c r="H32" s="40">
        <f>H31*B32</f>
        <v>1401.6028623669126</v>
      </c>
    </row>
    <row r="33" spans="1:17" ht="16.2">
      <c r="A33" s="36"/>
      <c r="B33" s="36"/>
      <c r="C33" s="39" t="s">
        <v>41</v>
      </c>
      <c r="D33" s="40">
        <f t="shared" ref="D33:H33" si="1">D32+D31</f>
        <v>46833.569111270059</v>
      </c>
      <c r="E33" s="40"/>
      <c r="F33" s="40"/>
      <c r="G33" s="40">
        <f t="shared" si="1"/>
        <v>1288.1291633272783</v>
      </c>
      <c r="H33" s="40">
        <f t="shared" si="1"/>
        <v>48121.698274597336</v>
      </c>
    </row>
    <row r="34" spans="1:17" ht="16.2">
      <c r="A34" s="36">
        <v>9</v>
      </c>
      <c r="B34" s="47">
        <v>0.2</v>
      </c>
      <c r="C34" s="45" t="s">
        <v>78</v>
      </c>
      <c r="D34" s="40">
        <f>D33*B34</f>
        <v>9366.7138222540125</v>
      </c>
      <c r="E34" s="40"/>
      <c r="F34" s="40"/>
      <c r="G34" s="40">
        <f>G33*B34</f>
        <v>257.62583266545568</v>
      </c>
      <c r="H34" s="40">
        <f>H33*B34</f>
        <v>9624.3396549194676</v>
      </c>
    </row>
    <row r="35" spans="1:17" ht="16.2">
      <c r="A35" s="36"/>
      <c r="B35" s="36"/>
      <c r="C35" s="45"/>
      <c r="D35" s="41"/>
      <c r="E35" s="41"/>
      <c r="F35" s="41"/>
      <c r="G35" s="41"/>
      <c r="H35" s="41"/>
    </row>
    <row r="36" spans="1:17" ht="32.4">
      <c r="A36" s="36">
        <v>10</v>
      </c>
      <c r="B36" s="36"/>
      <c r="C36" s="43" t="s">
        <v>79</v>
      </c>
      <c r="D36" s="38">
        <f t="shared" ref="D36:H36" si="2">D34+D33</f>
        <v>56200.282933524068</v>
      </c>
      <c r="E36" s="38"/>
      <c r="F36" s="38"/>
      <c r="G36" s="38">
        <f t="shared" si="2"/>
        <v>1545.7549959927339</v>
      </c>
      <c r="H36" s="68">
        <f t="shared" si="2"/>
        <v>57746.037929516802</v>
      </c>
      <c r="K36" s="48"/>
      <c r="Q36" s="48"/>
    </row>
    <row r="37" spans="1:17" ht="16.2">
      <c r="A37" s="36"/>
      <c r="B37" s="36"/>
      <c r="C37" s="43"/>
      <c r="D37" s="40"/>
      <c r="E37" s="40"/>
      <c r="F37" s="40"/>
      <c r="G37" s="40"/>
      <c r="H37" s="40"/>
    </row>
    <row r="38" spans="1:17" ht="16.2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59.557040839806639</v>
      </c>
    </row>
    <row r="39" spans="1:17" ht="16.2">
      <c r="A39" s="23"/>
      <c r="B39" s="23"/>
      <c r="C39" s="18"/>
      <c r="D39" s="18"/>
      <c r="E39" s="18"/>
      <c r="F39" s="18"/>
      <c r="G39" s="18"/>
      <c r="H39" s="1"/>
    </row>
    <row r="40" spans="1:17" ht="16.2">
      <c r="A40" s="23"/>
      <c r="B40" s="23"/>
      <c r="C40" s="18"/>
      <c r="D40" s="18"/>
      <c r="E40" s="18"/>
      <c r="F40" s="18"/>
      <c r="G40" s="18"/>
      <c r="H40" s="1"/>
    </row>
    <row r="41" spans="1:17" ht="16.2">
      <c r="A41" s="91"/>
      <c r="B41" s="91"/>
      <c r="C41" s="79" t="s">
        <v>81</v>
      </c>
      <c r="D41" s="80"/>
      <c r="E41" s="81"/>
      <c r="F41" s="79" t="s">
        <v>113</v>
      </c>
      <c r="G41" s="91"/>
      <c r="H41" s="91"/>
    </row>
    <row r="42" spans="1:17" ht="16.2">
      <c r="A42" s="91"/>
      <c r="B42" s="91"/>
      <c r="C42" s="83"/>
      <c r="D42" s="84"/>
      <c r="E42" s="85"/>
      <c r="F42" s="79"/>
      <c r="G42" s="91"/>
      <c r="H42" s="91"/>
    </row>
    <row r="43" spans="1:17" ht="16.2">
      <c r="A43" s="91"/>
      <c r="B43" s="91"/>
      <c r="C43" s="79" t="s">
        <v>15</v>
      </c>
      <c r="D43" s="86"/>
      <c r="E43" s="87"/>
      <c r="F43" s="79" t="s">
        <v>82</v>
      </c>
      <c r="G43" s="91"/>
      <c r="H43" s="91"/>
    </row>
    <row r="44" spans="1:17" ht="16.2">
      <c r="A44" s="91"/>
      <c r="B44" s="91"/>
      <c r="C44" s="86"/>
      <c r="D44" s="86"/>
      <c r="E44" s="86"/>
      <c r="F44" s="86"/>
      <c r="G44" s="91"/>
      <c r="H44" s="91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8"/>
  <sheetViews>
    <sheetView topLeftCell="A85" zoomScaleNormal="100" workbookViewId="0">
      <selection activeCell="G103" sqref="G103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  <col min="7" max="7" width="21" customWidth="1"/>
  </cols>
  <sheetData>
    <row r="1" spans="1:6" ht="18.600000000000001">
      <c r="A1" s="239" t="s">
        <v>83</v>
      </c>
      <c r="B1" s="239"/>
      <c r="C1" s="239"/>
      <c r="D1" s="239"/>
      <c r="E1" s="316"/>
      <c r="F1" s="316"/>
    </row>
    <row r="2" spans="1:6" ht="87.75" customHeight="1">
      <c r="A2" s="240" t="s">
        <v>304</v>
      </c>
      <c r="B2" s="240"/>
      <c r="C2" s="240"/>
      <c r="D2" s="240"/>
      <c r="E2" s="317"/>
      <c r="F2" s="317"/>
    </row>
    <row r="3" spans="1:6" ht="16.2" thickBot="1">
      <c r="A3" s="1"/>
      <c r="B3" s="1"/>
      <c r="C3" s="2"/>
      <c r="D3" s="2"/>
      <c r="E3" s="3"/>
      <c r="F3" s="3"/>
    </row>
    <row r="4" spans="1:6">
      <c r="A4" s="318" t="s">
        <v>17</v>
      </c>
      <c r="B4" s="321" t="s">
        <v>19</v>
      </c>
      <c r="C4" s="321" t="s">
        <v>20</v>
      </c>
      <c r="D4" s="321" t="s">
        <v>21</v>
      </c>
      <c r="E4" s="324" t="s">
        <v>23</v>
      </c>
      <c r="F4" s="327" t="s">
        <v>25</v>
      </c>
    </row>
    <row r="5" spans="1:6">
      <c r="A5" s="319"/>
      <c r="B5" s="322"/>
      <c r="C5" s="322"/>
      <c r="D5" s="322"/>
      <c r="E5" s="325"/>
      <c r="F5" s="328"/>
    </row>
    <row r="6" spans="1:6">
      <c r="A6" s="319"/>
      <c r="B6" s="322"/>
      <c r="C6" s="322"/>
      <c r="D6" s="322"/>
      <c r="E6" s="325"/>
      <c r="F6" s="328"/>
    </row>
    <row r="7" spans="1:6">
      <c r="A7" s="319"/>
      <c r="B7" s="322"/>
      <c r="C7" s="322"/>
      <c r="D7" s="322"/>
      <c r="E7" s="325"/>
      <c r="F7" s="328"/>
    </row>
    <row r="8" spans="1:6">
      <c r="A8" s="320"/>
      <c r="B8" s="323"/>
      <c r="C8" s="323"/>
      <c r="D8" s="323"/>
      <c r="E8" s="326"/>
      <c r="F8" s="329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52"/>
      <c r="B10" s="52" t="s">
        <v>209</v>
      </c>
      <c r="C10" s="52"/>
      <c r="D10" s="52"/>
      <c r="E10" s="153"/>
      <c r="F10" s="153"/>
    </row>
    <row r="11" spans="1:6" ht="32.4">
      <c r="A11" s="36">
        <v>1</v>
      </c>
      <c r="B11" s="37" t="s">
        <v>179</v>
      </c>
      <c r="C11" s="36" t="s">
        <v>99</v>
      </c>
      <c r="D11" s="38">
        <v>0.02</v>
      </c>
      <c r="E11" s="217">
        <v>659.57227312687064</v>
      </c>
      <c r="F11" s="217">
        <v>13.191445462537413</v>
      </c>
    </row>
    <row r="12" spans="1:6" ht="16.2">
      <c r="A12" s="36">
        <v>2</v>
      </c>
      <c r="B12" s="37" t="s">
        <v>136</v>
      </c>
      <c r="C12" s="36" t="s">
        <v>89</v>
      </c>
      <c r="D12" s="36">
        <v>2.5</v>
      </c>
      <c r="E12" s="217">
        <v>3.6351048739317422</v>
      </c>
      <c r="F12" s="217">
        <v>9.087762184829355</v>
      </c>
    </row>
    <row r="13" spans="1:6" ht="16.2">
      <c r="A13" s="36">
        <v>3</v>
      </c>
      <c r="B13" s="37" t="s">
        <v>102</v>
      </c>
      <c r="C13" s="36" t="s">
        <v>94</v>
      </c>
      <c r="D13" s="68">
        <v>1.0500000000000001E-2</v>
      </c>
      <c r="E13" s="217">
        <v>101.11183398292431</v>
      </c>
      <c r="F13" s="217">
        <v>1.0616742568207054</v>
      </c>
    </row>
    <row r="14" spans="1:6" ht="16.2">
      <c r="A14" s="36">
        <v>4</v>
      </c>
      <c r="B14" s="37" t="s">
        <v>140</v>
      </c>
      <c r="C14" s="36" t="s">
        <v>89</v>
      </c>
      <c r="D14" s="36">
        <v>2.5</v>
      </c>
      <c r="E14" s="217">
        <v>3.6351048739317422</v>
      </c>
      <c r="F14" s="217">
        <v>9.087762184829355</v>
      </c>
    </row>
    <row r="15" spans="1:6" ht="16.2">
      <c r="A15" s="166">
        <v>5</v>
      </c>
      <c r="B15" s="182" t="s">
        <v>151</v>
      </c>
      <c r="C15" s="166" t="s">
        <v>88</v>
      </c>
      <c r="D15" s="166">
        <v>9.5</v>
      </c>
      <c r="E15" s="217">
        <v>1.8572081264996718</v>
      </c>
      <c r="F15" s="217">
        <v>17.643477201746883</v>
      </c>
    </row>
    <row r="16" spans="1:6" ht="32.4">
      <c r="A16" s="190">
        <v>6</v>
      </c>
      <c r="B16" s="215" t="s">
        <v>195</v>
      </c>
      <c r="C16" s="188" t="s">
        <v>90</v>
      </c>
      <c r="D16" s="188">
        <v>5</v>
      </c>
      <c r="E16" s="217">
        <v>104.78034279717866</v>
      </c>
      <c r="F16" s="217">
        <v>523.90171398589337</v>
      </c>
    </row>
    <row r="17" spans="1:6" ht="32.4">
      <c r="A17" s="181">
        <v>7</v>
      </c>
      <c r="B17" s="167" t="s">
        <v>141</v>
      </c>
      <c r="C17" s="192" t="s">
        <v>88</v>
      </c>
      <c r="D17" s="192">
        <v>1</v>
      </c>
      <c r="E17" s="217">
        <v>16.573110356971561</v>
      </c>
      <c r="F17" s="217">
        <v>16.573110356971561</v>
      </c>
    </row>
    <row r="18" spans="1:6" ht="16.2">
      <c r="A18" s="181">
        <v>8</v>
      </c>
      <c r="B18" s="182" t="s">
        <v>186</v>
      </c>
      <c r="C18" s="181" t="s">
        <v>90</v>
      </c>
      <c r="D18" s="181">
        <v>5</v>
      </c>
      <c r="E18" s="217">
        <v>46.11413492746896</v>
      </c>
      <c r="F18" s="217">
        <v>230.57067463734484</v>
      </c>
    </row>
    <row r="19" spans="1:6" ht="32.4">
      <c r="A19" s="181">
        <v>9</v>
      </c>
      <c r="B19" s="182" t="s">
        <v>187</v>
      </c>
      <c r="C19" s="181" t="s">
        <v>90</v>
      </c>
      <c r="D19" s="181">
        <v>5</v>
      </c>
      <c r="E19" s="217">
        <v>46.964372393291669</v>
      </c>
      <c r="F19" s="217">
        <v>234.82186196645833</v>
      </c>
    </row>
    <row r="20" spans="1:6" ht="16.2">
      <c r="A20" s="192">
        <v>10</v>
      </c>
      <c r="B20" s="167" t="s">
        <v>170</v>
      </c>
      <c r="C20" s="192" t="s">
        <v>90</v>
      </c>
      <c r="D20" s="192">
        <f>5+10</f>
        <v>15</v>
      </c>
      <c r="E20" s="217">
        <v>1.3740875007825288</v>
      </c>
      <c r="F20" s="217">
        <v>20.611312511737932</v>
      </c>
    </row>
    <row r="21" spans="1:6" ht="16.2">
      <c r="A21" s="181">
        <v>11</v>
      </c>
      <c r="B21" s="182" t="s">
        <v>303</v>
      </c>
      <c r="C21" s="181" t="s">
        <v>90</v>
      </c>
      <c r="D21" s="181">
        <v>5</v>
      </c>
      <c r="E21" s="217">
        <v>10.298823467134737</v>
      </c>
      <c r="F21" s="217">
        <v>51.494117335673678</v>
      </c>
    </row>
    <row r="22" spans="1:6" ht="32.4">
      <c r="A22" s="181">
        <v>12</v>
      </c>
      <c r="B22" s="182" t="s">
        <v>190</v>
      </c>
      <c r="C22" s="181" t="s">
        <v>90</v>
      </c>
      <c r="D22" s="181">
        <v>10</v>
      </c>
      <c r="E22" s="217">
        <v>13.483804832745024</v>
      </c>
      <c r="F22" s="217">
        <v>134.83804832745025</v>
      </c>
    </row>
    <row r="23" spans="1:6" ht="16.2">
      <c r="A23" s="181">
        <v>13</v>
      </c>
      <c r="B23" s="182" t="s">
        <v>191</v>
      </c>
      <c r="C23" s="181" t="s">
        <v>90</v>
      </c>
      <c r="D23" s="111">
        <v>10</v>
      </c>
      <c r="E23" s="217">
        <v>3.3817032280143913</v>
      </c>
      <c r="F23" s="217">
        <v>33.817032280143913</v>
      </c>
    </row>
    <row r="24" spans="1:6" ht="16.2">
      <c r="A24" s="181">
        <v>14</v>
      </c>
      <c r="B24" s="182" t="s">
        <v>192</v>
      </c>
      <c r="C24" s="181" t="s">
        <v>90</v>
      </c>
      <c r="D24" s="181">
        <v>10</v>
      </c>
      <c r="E24" s="217">
        <v>1.4602809393698506</v>
      </c>
      <c r="F24" s="217">
        <v>14.602809393698506</v>
      </c>
    </row>
    <row r="25" spans="1:6" ht="32.4">
      <c r="A25" s="181">
        <v>15</v>
      </c>
      <c r="B25" s="182" t="s">
        <v>180</v>
      </c>
      <c r="C25" s="181" t="s">
        <v>39</v>
      </c>
      <c r="D25" s="114">
        <f>3.74*4.5*5/1000</f>
        <v>8.4150000000000003E-2</v>
      </c>
      <c r="E25" s="217">
        <v>84.008456135414377</v>
      </c>
      <c r="F25" s="217">
        <v>7.0693115837951206</v>
      </c>
    </row>
    <row r="26" spans="1:6" ht="16.2">
      <c r="A26" s="181">
        <v>16</v>
      </c>
      <c r="B26" s="182" t="s">
        <v>176</v>
      </c>
      <c r="C26" s="181" t="s">
        <v>93</v>
      </c>
      <c r="D26" s="111">
        <f>4.5*5</f>
        <v>22.5</v>
      </c>
      <c r="E26" s="217">
        <v>1.613994722461414</v>
      </c>
      <c r="F26" s="217">
        <v>36.314881255381813</v>
      </c>
    </row>
    <row r="27" spans="1:6" ht="32.4">
      <c r="A27" s="188">
        <v>17</v>
      </c>
      <c r="B27" s="215" t="s">
        <v>183</v>
      </c>
      <c r="C27" s="188" t="s">
        <v>121</v>
      </c>
      <c r="D27" s="188">
        <v>0.13500000000000001</v>
      </c>
      <c r="E27" s="217">
        <v>63.118844163235913</v>
      </c>
      <c r="F27" s="217">
        <v>8.521043962036849</v>
      </c>
    </row>
    <row r="28" spans="1:6" ht="32.4">
      <c r="A28" s="101">
        <v>18</v>
      </c>
      <c r="B28" s="104" t="s">
        <v>138</v>
      </c>
      <c r="C28" s="101" t="s">
        <v>139</v>
      </c>
      <c r="D28" s="105">
        <v>7.5</v>
      </c>
      <c r="E28" s="217">
        <v>1.8572081264996718</v>
      </c>
      <c r="F28" s="217">
        <v>13.929060948747541</v>
      </c>
    </row>
    <row r="29" spans="1:6" ht="32.4">
      <c r="A29" s="192">
        <v>19</v>
      </c>
      <c r="B29" s="167" t="s">
        <v>193</v>
      </c>
      <c r="C29" s="192" t="s">
        <v>93</v>
      </c>
      <c r="D29" s="192">
        <v>20</v>
      </c>
      <c r="E29" s="217">
        <v>1.7409202660536089</v>
      </c>
      <c r="F29" s="217">
        <v>34.818405321072177</v>
      </c>
    </row>
    <row r="30" spans="1:6" ht="16.2">
      <c r="A30" s="52"/>
      <c r="B30" s="52" t="s">
        <v>212</v>
      </c>
      <c r="C30" s="52"/>
      <c r="D30" s="52"/>
      <c r="E30" s="217"/>
      <c r="F30" s="217"/>
    </row>
    <row r="31" spans="1:6" ht="32.4">
      <c r="A31" s="36">
        <v>1</v>
      </c>
      <c r="B31" s="37" t="s">
        <v>179</v>
      </c>
      <c r="C31" s="36" t="s">
        <v>99</v>
      </c>
      <c r="D31" s="38">
        <v>0.02</v>
      </c>
      <c r="E31" s="217">
        <v>659.57227312687064</v>
      </c>
      <c r="F31" s="217">
        <v>13.191445462537413</v>
      </c>
    </row>
    <row r="32" spans="1:6" ht="16.2">
      <c r="A32" s="36">
        <v>2</v>
      </c>
      <c r="B32" s="37" t="s">
        <v>136</v>
      </c>
      <c r="C32" s="36" t="s">
        <v>89</v>
      </c>
      <c r="D32" s="36">
        <v>2.5</v>
      </c>
      <c r="E32" s="217">
        <v>3.6351048739317422</v>
      </c>
      <c r="F32" s="217">
        <v>9.087762184829355</v>
      </c>
    </row>
    <row r="33" spans="1:6" ht="16.2">
      <c r="A33" s="36">
        <v>3</v>
      </c>
      <c r="B33" s="37" t="s">
        <v>102</v>
      </c>
      <c r="C33" s="36" t="s">
        <v>94</v>
      </c>
      <c r="D33" s="68">
        <v>1.0500000000000001E-2</v>
      </c>
      <c r="E33" s="217">
        <v>101.11183398292431</v>
      </c>
      <c r="F33" s="217">
        <v>1.0616742568207054</v>
      </c>
    </row>
    <row r="34" spans="1:6" ht="16.2">
      <c r="A34" s="36">
        <v>4</v>
      </c>
      <c r="B34" s="37" t="s">
        <v>140</v>
      </c>
      <c r="C34" s="36" t="s">
        <v>89</v>
      </c>
      <c r="D34" s="36">
        <v>2.5</v>
      </c>
      <c r="E34" s="217">
        <v>3.6351048739317422</v>
      </c>
      <c r="F34" s="217">
        <v>9.087762184829355</v>
      </c>
    </row>
    <row r="35" spans="1:6" ht="16.2">
      <c r="A35" s="166">
        <v>5</v>
      </c>
      <c r="B35" s="182" t="s">
        <v>151</v>
      </c>
      <c r="C35" s="166" t="s">
        <v>88</v>
      </c>
      <c r="D35" s="166">
        <v>9.5</v>
      </c>
      <c r="E35" s="217">
        <v>1.8572081264996718</v>
      </c>
      <c r="F35" s="217">
        <v>17.643477201746883</v>
      </c>
    </row>
    <row r="36" spans="1:6" ht="32.4">
      <c r="A36" s="190">
        <v>6</v>
      </c>
      <c r="B36" s="215" t="s">
        <v>195</v>
      </c>
      <c r="C36" s="188" t="s">
        <v>90</v>
      </c>
      <c r="D36" s="188">
        <v>5</v>
      </c>
      <c r="E36" s="217">
        <v>104.78034279717866</v>
      </c>
      <c r="F36" s="217">
        <v>523.90171398589337</v>
      </c>
    </row>
    <row r="37" spans="1:6" ht="32.4">
      <c r="A37" s="181">
        <v>7</v>
      </c>
      <c r="B37" s="167" t="s">
        <v>141</v>
      </c>
      <c r="C37" s="192" t="s">
        <v>88</v>
      </c>
      <c r="D37" s="192">
        <v>1</v>
      </c>
      <c r="E37" s="217">
        <v>16.573110356971561</v>
      </c>
      <c r="F37" s="217">
        <v>16.573110356971561</v>
      </c>
    </row>
    <row r="38" spans="1:6" ht="16.2">
      <c r="A38" s="192">
        <v>8</v>
      </c>
      <c r="B38" s="167" t="s">
        <v>170</v>
      </c>
      <c r="C38" s="192" t="s">
        <v>90</v>
      </c>
      <c r="D38" s="192">
        <f>5</f>
        <v>5</v>
      </c>
      <c r="E38" s="217">
        <v>1.3740875007825288</v>
      </c>
      <c r="F38" s="217">
        <v>6.870437503912644</v>
      </c>
    </row>
    <row r="39" spans="1:6" ht="16.2">
      <c r="A39" s="181">
        <v>9</v>
      </c>
      <c r="B39" s="182" t="s">
        <v>221</v>
      </c>
      <c r="C39" s="181" t="s">
        <v>90</v>
      </c>
      <c r="D39" s="111">
        <v>5</v>
      </c>
      <c r="E39" s="217">
        <v>2.8129622305756068</v>
      </c>
      <c r="F39" s="217">
        <v>14.064811152878034</v>
      </c>
    </row>
    <row r="40" spans="1:6" ht="32.4">
      <c r="A40" s="181">
        <v>10</v>
      </c>
      <c r="B40" s="182" t="s">
        <v>222</v>
      </c>
      <c r="C40" s="181" t="s">
        <v>90</v>
      </c>
      <c r="D40" s="111">
        <v>5</v>
      </c>
      <c r="E40" s="217">
        <v>10.771374372953703</v>
      </c>
      <c r="F40" s="217">
        <v>53.856871864768515</v>
      </c>
    </row>
    <row r="41" spans="1:6" ht="16.2">
      <c r="A41" s="118">
        <v>11</v>
      </c>
      <c r="B41" s="119" t="s">
        <v>224</v>
      </c>
      <c r="C41" s="118" t="s">
        <v>90</v>
      </c>
      <c r="D41" s="120">
        <v>5</v>
      </c>
      <c r="E41" s="217">
        <v>6.6696437361996583</v>
      </c>
      <c r="F41" s="217">
        <v>33.348218680998286</v>
      </c>
    </row>
    <row r="42" spans="1:6" ht="32.4">
      <c r="A42" s="181">
        <v>12</v>
      </c>
      <c r="B42" s="182" t="s">
        <v>180</v>
      </c>
      <c r="C42" s="181" t="s">
        <v>39</v>
      </c>
      <c r="D42" s="114">
        <f>3.74*4.5*5/1000</f>
        <v>8.4150000000000003E-2</v>
      </c>
      <c r="E42" s="217">
        <v>84.008456135414377</v>
      </c>
      <c r="F42" s="217">
        <v>7.0693115837951206</v>
      </c>
    </row>
    <row r="43" spans="1:6" ht="16.2">
      <c r="A43" s="181">
        <v>13</v>
      </c>
      <c r="B43" s="182" t="s">
        <v>176</v>
      </c>
      <c r="C43" s="181" t="s">
        <v>93</v>
      </c>
      <c r="D43" s="111">
        <f>4.5*5</f>
        <v>22.5</v>
      </c>
      <c r="E43" s="217">
        <v>1.613994722461414</v>
      </c>
      <c r="F43" s="217">
        <v>36.314881255381813</v>
      </c>
    </row>
    <row r="44" spans="1:6" ht="16.2">
      <c r="A44" s="52"/>
      <c r="B44" s="52" t="s">
        <v>220</v>
      </c>
      <c r="C44" s="52"/>
      <c r="D44" s="52"/>
      <c r="E44" s="217"/>
      <c r="F44" s="217"/>
    </row>
    <row r="45" spans="1:6" ht="32.4">
      <c r="A45" s="181">
        <v>1</v>
      </c>
      <c r="B45" s="182" t="s">
        <v>226</v>
      </c>
      <c r="C45" s="181" t="s">
        <v>121</v>
      </c>
      <c r="D45" s="181">
        <v>4</v>
      </c>
      <c r="E45" s="217">
        <v>3.6351048739317422</v>
      </c>
      <c r="F45" s="217">
        <v>14.540419495726969</v>
      </c>
    </row>
    <row r="46" spans="1:6" ht="32.4">
      <c r="A46" s="181">
        <v>2</v>
      </c>
      <c r="B46" s="182" t="s">
        <v>227</v>
      </c>
      <c r="C46" s="181" t="s">
        <v>121</v>
      </c>
      <c r="D46" s="181">
        <v>9.6</v>
      </c>
      <c r="E46" s="217">
        <v>6.4110031412977992</v>
      </c>
      <c r="F46" s="217">
        <v>61.54563015645887</v>
      </c>
    </row>
    <row r="47" spans="1:6" ht="32.4">
      <c r="A47" s="181">
        <v>3</v>
      </c>
      <c r="B47" s="182" t="s">
        <v>228</v>
      </c>
      <c r="C47" s="181" t="s">
        <v>121</v>
      </c>
      <c r="D47" s="181">
        <v>6.4</v>
      </c>
      <c r="E47" s="217">
        <v>23.079611308672078</v>
      </c>
      <c r="F47" s="217">
        <v>147.7095123755013</v>
      </c>
    </row>
    <row r="48" spans="1:6" ht="16.2">
      <c r="A48" s="181">
        <v>4</v>
      </c>
      <c r="B48" s="182" t="s">
        <v>149</v>
      </c>
      <c r="C48" s="181" t="s">
        <v>89</v>
      </c>
      <c r="D48" s="181">
        <v>4.0999999999999996</v>
      </c>
      <c r="E48" s="217">
        <v>2.1942814875369785</v>
      </c>
      <c r="F48" s="217">
        <v>8.996554098901612</v>
      </c>
    </row>
    <row r="49" spans="1:6" ht="16.2">
      <c r="A49" s="166">
        <v>5</v>
      </c>
      <c r="B49" s="182" t="s">
        <v>151</v>
      </c>
      <c r="C49" s="166" t="s">
        <v>88</v>
      </c>
      <c r="D49" s="166">
        <v>15.9</v>
      </c>
      <c r="E49" s="217">
        <v>1.8572081264996718</v>
      </c>
      <c r="F49" s="217">
        <v>29.529609211344784</v>
      </c>
    </row>
    <row r="50" spans="1:6" ht="16.2">
      <c r="A50" s="181">
        <v>6</v>
      </c>
      <c r="B50" s="116" t="s">
        <v>231</v>
      </c>
      <c r="C50" s="183" t="s">
        <v>40</v>
      </c>
      <c r="D50" s="181">
        <v>0.22</v>
      </c>
      <c r="E50" s="217">
        <v>161.03563233818963</v>
      </c>
      <c r="F50" s="217">
        <v>35.427839114401714</v>
      </c>
    </row>
    <row r="51" spans="1:6" ht="16.2">
      <c r="A51" s="181">
        <v>7</v>
      </c>
      <c r="B51" s="182" t="s">
        <v>232</v>
      </c>
      <c r="C51" s="181" t="s">
        <v>91</v>
      </c>
      <c r="D51" s="113">
        <v>42.4</v>
      </c>
      <c r="E51" s="217">
        <v>5.1186689769490554</v>
      </c>
      <c r="F51" s="217">
        <v>217.03156462263996</v>
      </c>
    </row>
    <row r="52" spans="1:6" ht="16.2">
      <c r="A52" s="181">
        <v>8</v>
      </c>
      <c r="B52" s="182" t="s">
        <v>241</v>
      </c>
      <c r="C52" s="181" t="s">
        <v>93</v>
      </c>
      <c r="D52" s="181">
        <f>0.8*106</f>
        <v>84.800000000000011</v>
      </c>
      <c r="E52" s="217">
        <v>6.0286480113185048</v>
      </c>
      <c r="F52" s="217">
        <v>511.22935135980924</v>
      </c>
    </row>
    <row r="53" spans="1:6" ht="32.4">
      <c r="A53" s="181">
        <v>9</v>
      </c>
      <c r="B53" s="182" t="s">
        <v>240</v>
      </c>
      <c r="C53" s="181" t="s">
        <v>93</v>
      </c>
      <c r="D53" s="181">
        <f>0.1*106</f>
        <v>10.600000000000001</v>
      </c>
      <c r="E53" s="217">
        <v>4.2148253708380592</v>
      </c>
      <c r="F53" s="217">
        <v>44.677148930883433</v>
      </c>
    </row>
    <row r="54" spans="1:6" ht="16.2">
      <c r="A54" s="181">
        <v>10</v>
      </c>
      <c r="B54" s="182" t="s">
        <v>237</v>
      </c>
      <c r="C54" s="181" t="s">
        <v>39</v>
      </c>
      <c r="D54" s="113">
        <f>0.0066*106</f>
        <v>0.6996</v>
      </c>
      <c r="E54" s="217">
        <v>434.24143723366609</v>
      </c>
      <c r="F54" s="217">
        <v>303.79530948867279</v>
      </c>
    </row>
    <row r="55" spans="1:6" ht="16.2">
      <c r="A55" s="192">
        <v>11</v>
      </c>
      <c r="B55" s="167" t="s">
        <v>238</v>
      </c>
      <c r="C55" s="192" t="s">
        <v>88</v>
      </c>
      <c r="D55" s="192">
        <v>15.9</v>
      </c>
      <c r="E55" s="217">
        <v>51.360053366367985</v>
      </c>
      <c r="F55" s="217">
        <v>816.62484852525108</v>
      </c>
    </row>
    <row r="56" spans="1:6" ht="16.2">
      <c r="A56" s="52"/>
      <c r="B56" s="52" t="s">
        <v>213</v>
      </c>
      <c r="C56" s="52"/>
      <c r="D56" s="52"/>
      <c r="E56" s="217"/>
      <c r="F56" s="217"/>
    </row>
    <row r="57" spans="1:6" ht="32.4">
      <c r="A57" s="181">
        <v>1</v>
      </c>
      <c r="B57" s="182" t="s">
        <v>199</v>
      </c>
      <c r="C57" s="181" t="s">
        <v>99</v>
      </c>
      <c r="D57" s="185">
        <v>0.52500000000000002</v>
      </c>
      <c r="E57" s="217">
        <v>1012.6760496459666</v>
      </c>
      <c r="F57" s="217">
        <v>531.6549260641325</v>
      </c>
    </row>
    <row r="58" spans="1:6" ht="32.4">
      <c r="A58" s="181">
        <v>2</v>
      </c>
      <c r="B58" s="182" t="s">
        <v>153</v>
      </c>
      <c r="C58" s="181" t="s">
        <v>99</v>
      </c>
      <c r="D58" s="185">
        <v>0.27400000000000002</v>
      </c>
      <c r="E58" s="217">
        <v>490.65877604419308</v>
      </c>
      <c r="F58" s="217">
        <v>134.44050463610893</v>
      </c>
    </row>
    <row r="59" spans="1:6" ht="32.4">
      <c r="A59" s="171">
        <v>3</v>
      </c>
      <c r="B59" s="182" t="s">
        <v>242</v>
      </c>
      <c r="C59" s="171" t="s">
        <v>89</v>
      </c>
      <c r="D59" s="173">
        <v>65</v>
      </c>
      <c r="E59" s="217">
        <v>3.6351048739317422</v>
      </c>
      <c r="F59" s="217">
        <v>236.28181680556321</v>
      </c>
    </row>
    <row r="60" spans="1:6" ht="32.4">
      <c r="A60" s="181">
        <v>4</v>
      </c>
      <c r="B60" s="182" t="s">
        <v>154</v>
      </c>
      <c r="C60" s="181" t="s">
        <v>99</v>
      </c>
      <c r="D60" s="185">
        <v>0.46600000000000003</v>
      </c>
      <c r="E60" s="217">
        <v>659.57227312687064</v>
      </c>
      <c r="F60" s="217">
        <v>307.36067927712173</v>
      </c>
    </row>
    <row r="61" spans="1:6" ht="32.4">
      <c r="A61" s="171">
        <v>5</v>
      </c>
      <c r="B61" s="182" t="s">
        <v>243</v>
      </c>
      <c r="C61" s="171" t="s">
        <v>89</v>
      </c>
      <c r="D61" s="173">
        <v>74</v>
      </c>
      <c r="E61" s="217">
        <v>6.4110031412977992</v>
      </c>
      <c r="F61" s="217">
        <v>474.41423245603715</v>
      </c>
    </row>
    <row r="62" spans="1:6" ht="32.4">
      <c r="A62" s="181">
        <v>6</v>
      </c>
      <c r="B62" s="182" t="s">
        <v>244</v>
      </c>
      <c r="C62" s="181" t="s">
        <v>99</v>
      </c>
      <c r="D62" s="185">
        <v>0.65200000000000002</v>
      </c>
      <c r="E62" s="217">
        <v>856.65651553744874</v>
      </c>
      <c r="F62" s="217">
        <v>558.54004813041649</v>
      </c>
    </row>
    <row r="63" spans="1:6" ht="32.4">
      <c r="A63" s="171">
        <v>7</v>
      </c>
      <c r="B63" s="182" t="s">
        <v>250</v>
      </c>
      <c r="C63" s="171" t="s">
        <v>89</v>
      </c>
      <c r="D63" s="173">
        <v>177</v>
      </c>
      <c r="E63" s="217">
        <v>7.6932037695573587</v>
      </c>
      <c r="F63" s="217">
        <v>1361.6970672116527</v>
      </c>
    </row>
    <row r="64" spans="1:6" ht="32.4">
      <c r="A64" s="179">
        <v>8</v>
      </c>
      <c r="B64" s="167" t="s">
        <v>247</v>
      </c>
      <c r="C64" s="179" t="s">
        <v>245</v>
      </c>
      <c r="D64" s="179">
        <v>434</v>
      </c>
      <c r="E64" s="217">
        <v>39.961415054237207</v>
      </c>
      <c r="F64" s="217">
        <v>17343.254133538947</v>
      </c>
    </row>
    <row r="65" spans="1:6" ht="32.4">
      <c r="A65" s="181">
        <v>9</v>
      </c>
      <c r="B65" s="182" t="s">
        <v>249</v>
      </c>
      <c r="C65" s="181" t="s">
        <v>99</v>
      </c>
      <c r="D65" s="185">
        <v>0.434</v>
      </c>
      <c r="E65" s="217">
        <v>452.50805702062291</v>
      </c>
      <c r="F65" s="217">
        <v>196.38849674695035</v>
      </c>
    </row>
    <row r="66" spans="1:6" ht="32.4">
      <c r="A66" s="171">
        <v>10</v>
      </c>
      <c r="B66" s="182" t="s">
        <v>251</v>
      </c>
      <c r="C66" s="171" t="s">
        <v>89</v>
      </c>
      <c r="D66" s="173">
        <v>118</v>
      </c>
      <c r="E66" s="217">
        <v>23.079611308672078</v>
      </c>
      <c r="F66" s="217">
        <v>2723.3941344233053</v>
      </c>
    </row>
    <row r="67" spans="1:6" ht="32.4">
      <c r="A67" s="181">
        <v>11</v>
      </c>
      <c r="B67" s="182" t="s">
        <v>200</v>
      </c>
      <c r="C67" s="181" t="s">
        <v>121</v>
      </c>
      <c r="D67" s="181">
        <v>58</v>
      </c>
      <c r="E67" s="217">
        <v>3.6351048739317422</v>
      </c>
      <c r="F67" s="217">
        <v>210.83608268804105</v>
      </c>
    </row>
    <row r="68" spans="1:6" ht="32.4">
      <c r="A68" s="181">
        <v>12</v>
      </c>
      <c r="B68" s="182" t="s">
        <v>207</v>
      </c>
      <c r="C68" s="181" t="s">
        <v>88</v>
      </c>
      <c r="D68" s="181">
        <v>144</v>
      </c>
      <c r="E68" s="217">
        <v>2.9411303070902273</v>
      </c>
      <c r="F68" s="217">
        <v>423.52276422099271</v>
      </c>
    </row>
    <row r="69" spans="1:6" ht="32.4">
      <c r="A69" s="181">
        <v>13</v>
      </c>
      <c r="B69" s="182" t="s">
        <v>208</v>
      </c>
      <c r="C69" s="181" t="s">
        <v>88</v>
      </c>
      <c r="D69" s="181">
        <v>360</v>
      </c>
      <c r="E69" s="217">
        <v>2.9411303070902273</v>
      </c>
      <c r="F69" s="217">
        <v>1058.8069105524819</v>
      </c>
    </row>
    <row r="70" spans="1:6" ht="16.2">
      <c r="A70" s="181">
        <v>14</v>
      </c>
      <c r="B70" s="182" t="s">
        <v>102</v>
      </c>
      <c r="C70" s="181" t="s">
        <v>94</v>
      </c>
      <c r="D70" s="185">
        <v>1.7410000000000001</v>
      </c>
      <c r="E70" s="217">
        <v>101.11183398292431</v>
      </c>
      <c r="F70" s="217">
        <v>176.03570296427122</v>
      </c>
    </row>
    <row r="71" spans="1:6" ht="16.2">
      <c r="A71" s="181">
        <v>15</v>
      </c>
      <c r="B71" s="182" t="s">
        <v>149</v>
      </c>
      <c r="C71" s="181" t="s">
        <v>89</v>
      </c>
      <c r="D71" s="181">
        <v>519</v>
      </c>
      <c r="E71" s="217">
        <v>2.1942814875369785</v>
      </c>
      <c r="F71" s="217">
        <v>1138.8320920316919</v>
      </c>
    </row>
    <row r="72" spans="1:6" ht="32.4">
      <c r="A72" s="181">
        <v>16</v>
      </c>
      <c r="B72" s="182" t="s">
        <v>255</v>
      </c>
      <c r="C72" s="181" t="s">
        <v>93</v>
      </c>
      <c r="D72" s="181">
        <v>553</v>
      </c>
      <c r="E72" s="217">
        <v>5.844191471608629</v>
      </c>
      <c r="F72" s="217">
        <v>3231.8378837995715</v>
      </c>
    </row>
    <row r="73" spans="1:6" ht="32.4">
      <c r="A73" s="181">
        <v>17</v>
      </c>
      <c r="B73" s="182" t="s">
        <v>258</v>
      </c>
      <c r="C73" s="181" t="s">
        <v>93</v>
      </c>
      <c r="D73" s="181">
        <v>994</v>
      </c>
      <c r="E73" s="217">
        <v>2.2221981209132937</v>
      </c>
      <c r="F73" s="217">
        <v>2208.8649321878138</v>
      </c>
    </row>
    <row r="74" spans="1:6" ht="32.4">
      <c r="A74" s="181">
        <v>18</v>
      </c>
      <c r="B74" s="182" t="s">
        <v>259</v>
      </c>
      <c r="C74" s="181" t="s">
        <v>93</v>
      </c>
      <c r="D74" s="181">
        <v>1407</v>
      </c>
      <c r="E74" s="217">
        <v>2.9829276334334405</v>
      </c>
      <c r="F74" s="217">
        <v>4196.9791802408508</v>
      </c>
    </row>
    <row r="75" spans="1:6" ht="16.2">
      <c r="A75" s="74">
        <v>19</v>
      </c>
      <c r="B75" s="182" t="s">
        <v>168</v>
      </c>
      <c r="C75" s="74" t="s">
        <v>157</v>
      </c>
      <c r="D75" s="93">
        <v>29.54</v>
      </c>
      <c r="E75" s="217">
        <v>12.737648689681926</v>
      </c>
      <c r="F75" s="217">
        <v>376.27014229320412</v>
      </c>
    </row>
    <row r="76" spans="1:6" ht="32.4">
      <c r="A76" s="181">
        <v>20</v>
      </c>
      <c r="B76" s="182" t="s">
        <v>261</v>
      </c>
      <c r="C76" s="181" t="s">
        <v>90</v>
      </c>
      <c r="D76" s="181">
        <v>2</v>
      </c>
      <c r="E76" s="217">
        <v>10.371419710490988</v>
      </c>
      <c r="F76" s="217">
        <v>20.742839420981976</v>
      </c>
    </row>
    <row r="77" spans="1:6" ht="32.4">
      <c r="A77" s="181">
        <v>21</v>
      </c>
      <c r="B77" s="182" t="s">
        <v>263</v>
      </c>
      <c r="C77" s="181" t="s">
        <v>90</v>
      </c>
      <c r="D77" s="181">
        <v>2</v>
      </c>
      <c r="E77" s="217">
        <v>14.475577719035726</v>
      </c>
      <c r="F77" s="217">
        <v>28.951155438071453</v>
      </c>
    </row>
    <row r="78" spans="1:6" ht="16.2">
      <c r="A78" s="192">
        <v>22</v>
      </c>
      <c r="B78" s="167" t="s">
        <v>170</v>
      </c>
      <c r="C78" s="192" t="s">
        <v>90</v>
      </c>
      <c r="D78" s="192">
        <f>2+10+1+1</f>
        <v>14</v>
      </c>
      <c r="E78" s="217">
        <v>1.3740875007825288</v>
      </c>
      <c r="F78" s="217">
        <v>19.237225010955402</v>
      </c>
    </row>
    <row r="79" spans="1:6" ht="16.2">
      <c r="A79" s="181">
        <v>23</v>
      </c>
      <c r="B79" s="182" t="s">
        <v>265</v>
      </c>
      <c r="C79" s="181" t="s">
        <v>90</v>
      </c>
      <c r="D79" s="111">
        <v>2</v>
      </c>
      <c r="E79" s="217">
        <v>3.5969025243425792</v>
      </c>
      <c r="F79" s="217">
        <v>7.1938050486851584</v>
      </c>
    </row>
    <row r="80" spans="1:6" ht="18" customHeight="1">
      <c r="A80" s="181">
        <v>24</v>
      </c>
      <c r="B80" s="182" t="s">
        <v>267</v>
      </c>
      <c r="C80" s="181" t="s">
        <v>90</v>
      </c>
      <c r="D80" s="181">
        <v>2</v>
      </c>
      <c r="E80" s="217">
        <v>1.6908516140071956</v>
      </c>
      <c r="F80" s="217">
        <v>3.3817032280143913</v>
      </c>
    </row>
    <row r="81" spans="1:6" ht="32.4">
      <c r="A81" s="189">
        <v>25</v>
      </c>
      <c r="B81" s="167" t="s">
        <v>269</v>
      </c>
      <c r="C81" s="192" t="s">
        <v>90</v>
      </c>
      <c r="D81" s="192">
        <v>10</v>
      </c>
      <c r="E81" s="217">
        <v>7.4243757233225036</v>
      </c>
      <c r="F81" s="217">
        <v>74.243757233225026</v>
      </c>
    </row>
    <row r="82" spans="1:6" ht="16.2">
      <c r="A82" s="181">
        <v>26</v>
      </c>
      <c r="B82" s="182" t="s">
        <v>271</v>
      </c>
      <c r="C82" s="181" t="s">
        <v>90</v>
      </c>
      <c r="D82" s="111">
        <v>1</v>
      </c>
      <c r="E82" s="217">
        <v>21.827357199001973</v>
      </c>
      <c r="F82" s="217">
        <v>21.827357199001973</v>
      </c>
    </row>
    <row r="83" spans="1:6" ht="16.2">
      <c r="A83" s="181">
        <v>27</v>
      </c>
      <c r="B83" s="182" t="s">
        <v>272</v>
      </c>
      <c r="C83" s="181" t="s">
        <v>90</v>
      </c>
      <c r="D83" s="111">
        <v>1</v>
      </c>
      <c r="E83" s="217">
        <v>1.9214222886445405</v>
      </c>
      <c r="F83" s="217">
        <v>1.9214222886445405</v>
      </c>
    </row>
    <row r="84" spans="1:6" ht="32.4">
      <c r="A84" s="206">
        <v>28</v>
      </c>
      <c r="B84" s="215" t="s">
        <v>277</v>
      </c>
      <c r="C84" s="214" t="s">
        <v>93</v>
      </c>
      <c r="D84" s="206">
        <v>533</v>
      </c>
      <c r="E84" s="217">
        <v>3.8249046435617746</v>
      </c>
      <c r="F84" s="217">
        <v>2038.674175018426</v>
      </c>
    </row>
    <row r="85" spans="1:6" ht="32.4">
      <c r="A85" s="197">
        <v>29</v>
      </c>
      <c r="B85" s="187" t="s">
        <v>280</v>
      </c>
      <c r="C85" s="197" t="s">
        <v>278</v>
      </c>
      <c r="D85" s="197">
        <v>277</v>
      </c>
      <c r="E85" s="217">
        <v>4.4352983250771425</v>
      </c>
      <c r="F85" s="217">
        <v>1228.5776360463685</v>
      </c>
    </row>
    <row r="86" spans="1:6" ht="32.4">
      <c r="A86" s="181">
        <v>30</v>
      </c>
      <c r="B86" s="116" t="s">
        <v>283</v>
      </c>
      <c r="C86" s="183" t="s">
        <v>40</v>
      </c>
      <c r="D86" s="181">
        <v>1.0900000000000001</v>
      </c>
      <c r="E86" s="217">
        <v>161.03563233818963</v>
      </c>
      <c r="F86" s="217">
        <v>175.5288392486267</v>
      </c>
    </row>
    <row r="87" spans="1:6" ht="16.2">
      <c r="A87" s="207">
        <v>31</v>
      </c>
      <c r="B87" s="116" t="s">
        <v>285</v>
      </c>
      <c r="C87" s="207" t="s">
        <v>93</v>
      </c>
      <c r="D87" s="207">
        <v>2401</v>
      </c>
      <c r="E87" s="217">
        <v>9.9913959009516107E-2</v>
      </c>
      <c r="F87" s="217">
        <v>239.89341558184816</v>
      </c>
    </row>
    <row r="88" spans="1:6" ht="18" customHeight="1">
      <c r="A88" s="52"/>
      <c r="B88" s="52" t="s">
        <v>201</v>
      </c>
      <c r="C88" s="52"/>
      <c r="D88" s="52"/>
      <c r="E88" s="217"/>
      <c r="F88" s="217"/>
    </row>
    <row r="89" spans="1:6" ht="16.2">
      <c r="A89" s="181">
        <v>1</v>
      </c>
      <c r="B89" s="182" t="s">
        <v>287</v>
      </c>
      <c r="C89" s="181" t="s">
        <v>88</v>
      </c>
      <c r="D89" s="181">
        <v>2.6</v>
      </c>
      <c r="E89" s="217">
        <v>64.272678366965124</v>
      </c>
      <c r="F89" s="217">
        <v>167.10896375410934</v>
      </c>
    </row>
    <row r="90" spans="1:6" ht="32.4">
      <c r="A90" s="192">
        <v>2</v>
      </c>
      <c r="B90" s="116" t="s">
        <v>290</v>
      </c>
      <c r="C90" s="181" t="s">
        <v>94</v>
      </c>
      <c r="D90" s="211">
        <v>2.5999999999999999E-3</v>
      </c>
      <c r="E90" s="217">
        <v>1220.1945246071689</v>
      </c>
      <c r="F90" s="217">
        <v>3.1725057639786396</v>
      </c>
    </row>
    <row r="91" spans="1:6" ht="16.2">
      <c r="A91" s="181">
        <v>3</v>
      </c>
      <c r="B91" s="182" t="s">
        <v>291</v>
      </c>
      <c r="C91" s="181" t="s">
        <v>39</v>
      </c>
      <c r="D91" s="181">
        <v>5.8</v>
      </c>
      <c r="E91" s="217">
        <v>2.0222366796584863</v>
      </c>
      <c r="F91" s="217">
        <v>11.72897274201922</v>
      </c>
    </row>
    <row r="92" spans="1:6" ht="16.2">
      <c r="A92" s="186">
        <v>4</v>
      </c>
      <c r="B92" s="215" t="s">
        <v>214</v>
      </c>
      <c r="C92" s="186" t="s">
        <v>121</v>
      </c>
      <c r="D92" s="186">
        <v>4</v>
      </c>
      <c r="E92" s="217">
        <v>63.118844163235913</v>
      </c>
      <c r="F92" s="217">
        <v>252.47537665294365</v>
      </c>
    </row>
    <row r="93" spans="1:6" ht="16.2">
      <c r="A93" s="188">
        <v>5</v>
      </c>
      <c r="B93" s="215" t="s">
        <v>294</v>
      </c>
      <c r="C93" s="188" t="s">
        <v>89</v>
      </c>
      <c r="D93" s="188">
        <v>0.4</v>
      </c>
      <c r="E93" s="217">
        <v>175.40668500094154</v>
      </c>
      <c r="F93" s="217">
        <v>70.162674000376612</v>
      </c>
    </row>
    <row r="94" spans="1:6" ht="32.4">
      <c r="A94" s="207">
        <v>6</v>
      </c>
      <c r="B94" s="116" t="s">
        <v>296</v>
      </c>
      <c r="C94" s="207" t="s">
        <v>39</v>
      </c>
      <c r="D94" s="207">
        <v>2.1999999999999999E-2</v>
      </c>
      <c r="E94" s="217">
        <v>441.92712638824429</v>
      </c>
      <c r="F94" s="217">
        <v>9.7223967805413736</v>
      </c>
    </row>
    <row r="95" spans="1:6" ht="32.4">
      <c r="A95" s="192">
        <v>7</v>
      </c>
      <c r="B95" s="167" t="s">
        <v>299</v>
      </c>
      <c r="C95" s="192" t="s">
        <v>128</v>
      </c>
      <c r="D95" s="111">
        <v>240</v>
      </c>
      <c r="E95" s="217">
        <v>1.2297102647325058</v>
      </c>
      <c r="F95" s="217">
        <v>295.13046353580137</v>
      </c>
    </row>
    <row r="96" spans="1:6" ht="32.4">
      <c r="A96" s="186">
        <v>8</v>
      </c>
      <c r="B96" s="187" t="s">
        <v>162</v>
      </c>
      <c r="C96" s="186" t="s">
        <v>93</v>
      </c>
      <c r="D96" s="112">
        <v>18</v>
      </c>
      <c r="E96" s="217">
        <v>5.9905193090037354</v>
      </c>
      <c r="F96" s="217">
        <v>107.82934756206724</v>
      </c>
    </row>
    <row r="97" spans="1:7" ht="32.4">
      <c r="A97" s="186">
        <v>9</v>
      </c>
      <c r="B97" s="187" t="s">
        <v>215</v>
      </c>
      <c r="C97" s="186" t="s">
        <v>93</v>
      </c>
      <c r="D97" s="112">
        <v>24</v>
      </c>
      <c r="E97" s="217">
        <v>3.0450280018024309</v>
      </c>
      <c r="F97" s="217">
        <v>73.080672043258346</v>
      </c>
    </row>
    <row r="98" spans="1:7" ht="16.2">
      <c r="A98" s="181">
        <v>10</v>
      </c>
      <c r="B98" s="182" t="s">
        <v>125</v>
      </c>
      <c r="C98" s="181" t="s">
        <v>88</v>
      </c>
      <c r="D98" s="181">
        <v>5</v>
      </c>
      <c r="E98" s="217">
        <v>11.111345955037049</v>
      </c>
      <c r="F98" s="217">
        <v>55.556729775185246</v>
      </c>
    </row>
    <row r="99" spans="1:7" ht="16.2">
      <c r="A99" s="181">
        <v>11</v>
      </c>
      <c r="B99" s="182" t="s">
        <v>126</v>
      </c>
      <c r="C99" s="181" t="s">
        <v>88</v>
      </c>
      <c r="D99" s="181">
        <v>5</v>
      </c>
      <c r="E99" s="217">
        <v>7.8509769278021668</v>
      </c>
      <c r="F99" s="217">
        <v>39.254884639010839</v>
      </c>
    </row>
    <row r="100" spans="1:7" ht="16.2">
      <c r="A100" s="181">
        <v>12</v>
      </c>
      <c r="B100" s="182" t="s">
        <v>127</v>
      </c>
      <c r="C100" s="181" t="s">
        <v>88</v>
      </c>
      <c r="D100" s="181">
        <v>5</v>
      </c>
      <c r="E100" s="217">
        <v>7.8509769278021668</v>
      </c>
      <c r="F100" s="217">
        <v>39.254884639010839</v>
      </c>
    </row>
    <row r="101" spans="1:7" ht="16.2">
      <c r="A101" s="12"/>
      <c r="B101" s="13" t="s">
        <v>41</v>
      </c>
      <c r="E101" s="77"/>
      <c r="F101" s="65">
        <v>46219.197703132435</v>
      </c>
    </row>
    <row r="102" spans="1:7" ht="16.2">
      <c r="A102" s="15"/>
      <c r="B102" s="13" t="s">
        <v>84</v>
      </c>
      <c r="C102" s="13"/>
      <c r="D102" s="15"/>
      <c r="E102" s="16"/>
      <c r="F102" s="17">
        <f>F101*20%</f>
        <v>9243.8395406264881</v>
      </c>
    </row>
    <row r="103" spans="1:7" ht="16.2">
      <c r="A103" s="15"/>
      <c r="B103" s="13" t="s">
        <v>41</v>
      </c>
      <c r="C103" s="13"/>
      <c r="D103" s="15"/>
      <c r="E103" s="16"/>
      <c r="F103" s="17">
        <f>F101+F102</f>
        <v>55463.037243758925</v>
      </c>
      <c r="G103">
        <f>F103*1000</f>
        <v>55463037.243758924</v>
      </c>
    </row>
    <row r="104" spans="1:7" ht="16.2">
      <c r="A104" s="1"/>
      <c r="B104" s="18"/>
      <c r="C104" s="18"/>
      <c r="D104" s="18"/>
      <c r="E104" s="19"/>
      <c r="F104" s="19"/>
    </row>
    <row r="105" spans="1:7" ht="16.2">
      <c r="B105" s="79" t="s">
        <v>81</v>
      </c>
      <c r="C105" s="80"/>
      <c r="D105" s="81"/>
      <c r="E105" s="79" t="s">
        <v>113</v>
      </c>
      <c r="F105" s="82"/>
    </row>
    <row r="106" spans="1:7" ht="16.2">
      <c r="B106" s="83"/>
      <c r="C106" s="84"/>
      <c r="D106" s="85"/>
      <c r="E106" s="79"/>
      <c r="F106" s="82"/>
    </row>
    <row r="107" spans="1:7" ht="16.2">
      <c r="B107" s="79" t="s">
        <v>15</v>
      </c>
      <c r="C107" s="86"/>
      <c r="D107" s="87"/>
      <c r="E107" s="79" t="s">
        <v>114</v>
      </c>
      <c r="F107" s="82"/>
    </row>
    <row r="108" spans="1:7" ht="16.2">
      <c r="A108" s="88"/>
      <c r="B108" s="89"/>
      <c r="C108" s="89"/>
      <c r="D108" s="89"/>
      <c r="E108" s="90"/>
      <c r="F108" s="9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8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9" ht="18.600000000000001">
      <c r="A1" s="239" t="s">
        <v>85</v>
      </c>
      <c r="B1" s="239"/>
      <c r="C1" s="239"/>
      <c r="D1" s="239"/>
      <c r="E1" s="316"/>
      <c r="F1" s="316"/>
    </row>
    <row r="2" spans="1:9" ht="87.75" customHeight="1">
      <c r="A2" s="240" t="s">
        <v>304</v>
      </c>
      <c r="B2" s="240"/>
      <c r="C2" s="240"/>
      <c r="D2" s="240"/>
      <c r="E2" s="317"/>
      <c r="F2" s="317"/>
    </row>
    <row r="3" spans="1:9" ht="15.6">
      <c r="A3" s="1"/>
      <c r="B3" s="1"/>
      <c r="C3" s="2"/>
      <c r="D3" s="2"/>
      <c r="E3" s="3"/>
      <c r="F3" s="3"/>
    </row>
    <row r="4" spans="1:9">
      <c r="A4" s="318" t="s">
        <v>17</v>
      </c>
      <c r="B4" s="321" t="s">
        <v>19</v>
      </c>
      <c r="C4" s="321" t="s">
        <v>20</v>
      </c>
      <c r="D4" s="321" t="s">
        <v>21</v>
      </c>
      <c r="E4" s="324" t="s">
        <v>23</v>
      </c>
      <c r="F4" s="327" t="s">
        <v>25</v>
      </c>
    </row>
    <row r="5" spans="1:9">
      <c r="A5" s="319"/>
      <c r="B5" s="322"/>
      <c r="C5" s="322"/>
      <c r="D5" s="322"/>
      <c r="E5" s="325"/>
      <c r="F5" s="328"/>
    </row>
    <row r="6" spans="1:9">
      <c r="A6" s="319"/>
      <c r="B6" s="322"/>
      <c r="C6" s="322"/>
      <c r="D6" s="322"/>
      <c r="E6" s="325"/>
      <c r="F6" s="328"/>
    </row>
    <row r="7" spans="1:9">
      <c r="A7" s="319"/>
      <c r="B7" s="322"/>
      <c r="C7" s="322"/>
      <c r="D7" s="322"/>
      <c r="E7" s="325"/>
      <c r="F7" s="328"/>
    </row>
    <row r="8" spans="1:9">
      <c r="A8" s="320"/>
      <c r="B8" s="323"/>
      <c r="C8" s="323"/>
      <c r="D8" s="323"/>
      <c r="E8" s="326"/>
      <c r="F8" s="329"/>
    </row>
    <row r="9" spans="1:9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69"/>
    </row>
    <row r="10" spans="1:9" ht="16.2">
      <c r="A10" s="52"/>
      <c r="B10" s="52" t="s">
        <v>209</v>
      </c>
      <c r="C10" s="52"/>
      <c r="D10" s="52"/>
      <c r="E10" s="153"/>
      <c r="F10" s="153"/>
      <c r="I10" s="69"/>
    </row>
    <row r="11" spans="1:9" ht="32.4">
      <c r="A11" s="36">
        <v>1</v>
      </c>
      <c r="B11" s="37" t="s">
        <v>179</v>
      </c>
      <c r="C11" s="36" t="s">
        <v>99</v>
      </c>
      <c r="D11" s="38">
        <v>0.02</v>
      </c>
      <c r="E11" s="217">
        <v>659.57227312687064</v>
      </c>
      <c r="F11" s="217">
        <v>13.191445462537413</v>
      </c>
      <c r="I11" s="69"/>
    </row>
    <row r="12" spans="1:9" ht="16.2">
      <c r="A12" s="36">
        <v>2</v>
      </c>
      <c r="B12" s="37" t="s">
        <v>136</v>
      </c>
      <c r="C12" s="36" t="s">
        <v>89</v>
      </c>
      <c r="D12" s="36">
        <v>2.5</v>
      </c>
      <c r="E12" s="217">
        <v>3.6351048739317422</v>
      </c>
      <c r="F12" s="217">
        <v>9.087762184829355</v>
      </c>
      <c r="I12" s="69"/>
    </row>
    <row r="13" spans="1:9" ht="16.2">
      <c r="A13" s="36">
        <v>3</v>
      </c>
      <c r="B13" s="37" t="s">
        <v>102</v>
      </c>
      <c r="C13" s="36" t="s">
        <v>94</v>
      </c>
      <c r="D13" s="68">
        <v>1.0500000000000001E-2</v>
      </c>
      <c r="E13" s="217">
        <v>101.11183398292431</v>
      </c>
      <c r="F13" s="217">
        <v>1.0616742568207054</v>
      </c>
      <c r="I13" s="69"/>
    </row>
    <row r="14" spans="1:9" ht="16.2">
      <c r="A14" s="36">
        <v>4</v>
      </c>
      <c r="B14" s="37" t="s">
        <v>140</v>
      </c>
      <c r="C14" s="36" t="s">
        <v>89</v>
      </c>
      <c r="D14" s="36">
        <v>2.5</v>
      </c>
      <c r="E14" s="217">
        <v>3.6351048739317422</v>
      </c>
      <c r="F14" s="217">
        <v>9.087762184829355</v>
      </c>
      <c r="I14" s="69"/>
    </row>
    <row r="15" spans="1:9" ht="16.2">
      <c r="A15" s="166">
        <v>5</v>
      </c>
      <c r="B15" s="224" t="s">
        <v>151</v>
      </c>
      <c r="C15" s="166" t="s">
        <v>88</v>
      </c>
      <c r="D15" s="166">
        <v>9.5</v>
      </c>
      <c r="E15" s="217">
        <v>1.8572081264996718</v>
      </c>
      <c r="F15" s="217">
        <v>17.643477201746883</v>
      </c>
      <c r="I15" s="69"/>
    </row>
    <row r="16" spans="1:9" ht="32.4">
      <c r="A16" s="231">
        <v>6</v>
      </c>
      <c r="B16" s="215" t="s">
        <v>195</v>
      </c>
      <c r="C16" s="219" t="s">
        <v>90</v>
      </c>
      <c r="D16" s="219">
        <v>5</v>
      </c>
      <c r="E16" s="217">
        <v>104.78034279717866</v>
      </c>
      <c r="F16" s="217">
        <v>523.90171398589337</v>
      </c>
      <c r="I16" s="69"/>
    </row>
    <row r="17" spans="1:10" ht="32.4">
      <c r="A17" s="223">
        <v>7</v>
      </c>
      <c r="B17" s="167" t="s">
        <v>141</v>
      </c>
      <c r="C17" s="232" t="s">
        <v>88</v>
      </c>
      <c r="D17" s="232">
        <v>1</v>
      </c>
      <c r="E17" s="217">
        <v>16.573110356971561</v>
      </c>
      <c r="F17" s="217">
        <v>16.573110356971561</v>
      </c>
      <c r="I17" s="69"/>
      <c r="J17" s="69"/>
    </row>
    <row r="18" spans="1:10" ht="16.2">
      <c r="A18" s="223">
        <v>8</v>
      </c>
      <c r="B18" s="224" t="s">
        <v>186</v>
      </c>
      <c r="C18" s="223" t="s">
        <v>90</v>
      </c>
      <c r="D18" s="223">
        <v>5</v>
      </c>
      <c r="E18" s="217">
        <v>46.11413492746896</v>
      </c>
      <c r="F18" s="217">
        <v>230.57067463734484</v>
      </c>
      <c r="I18" s="69"/>
    </row>
    <row r="19" spans="1:10" ht="32.4">
      <c r="A19" s="223">
        <v>9</v>
      </c>
      <c r="B19" s="224" t="s">
        <v>187</v>
      </c>
      <c r="C19" s="223" t="s">
        <v>90</v>
      </c>
      <c r="D19" s="223">
        <v>5</v>
      </c>
      <c r="E19" s="217">
        <v>46.964372393291669</v>
      </c>
      <c r="F19" s="217">
        <v>234.82186196645833</v>
      </c>
      <c r="I19" s="69"/>
    </row>
    <row r="20" spans="1:10" ht="16.2">
      <c r="A20" s="232">
        <v>10</v>
      </c>
      <c r="B20" s="167" t="s">
        <v>170</v>
      </c>
      <c r="C20" s="232" t="s">
        <v>90</v>
      </c>
      <c r="D20" s="232">
        <f>5+10</f>
        <v>15</v>
      </c>
      <c r="E20" s="217">
        <v>1.3740875007825288</v>
      </c>
      <c r="F20" s="217">
        <v>20.611312511737932</v>
      </c>
      <c r="I20" s="69"/>
    </row>
    <row r="21" spans="1:10" ht="16.2">
      <c r="A21" s="223">
        <v>11</v>
      </c>
      <c r="B21" s="224" t="s">
        <v>303</v>
      </c>
      <c r="C21" s="223" t="s">
        <v>90</v>
      </c>
      <c r="D21" s="223">
        <v>5</v>
      </c>
      <c r="E21" s="217">
        <v>10.298823467134737</v>
      </c>
      <c r="F21" s="217">
        <v>51.494117335673678</v>
      </c>
      <c r="I21" s="69"/>
    </row>
    <row r="22" spans="1:10" ht="32.4">
      <c r="A22" s="223">
        <v>12</v>
      </c>
      <c r="B22" s="224" t="s">
        <v>190</v>
      </c>
      <c r="C22" s="223" t="s">
        <v>90</v>
      </c>
      <c r="D22" s="223">
        <v>10</v>
      </c>
      <c r="E22" s="217">
        <v>13.483804832745024</v>
      </c>
      <c r="F22" s="217">
        <v>134.83804832745025</v>
      </c>
      <c r="I22" s="69"/>
    </row>
    <row r="23" spans="1:10" ht="16.2">
      <c r="A23" s="223">
        <v>13</v>
      </c>
      <c r="B23" s="224" t="s">
        <v>191</v>
      </c>
      <c r="C23" s="223" t="s">
        <v>90</v>
      </c>
      <c r="D23" s="111">
        <v>10</v>
      </c>
      <c r="E23" s="217">
        <v>3.3817032280143913</v>
      </c>
      <c r="F23" s="217">
        <v>33.817032280143913</v>
      </c>
      <c r="I23" s="69"/>
    </row>
    <row r="24" spans="1:10" ht="16.2">
      <c r="A24" s="223">
        <v>14</v>
      </c>
      <c r="B24" s="224" t="s">
        <v>192</v>
      </c>
      <c r="C24" s="223" t="s">
        <v>90</v>
      </c>
      <c r="D24" s="223">
        <v>10</v>
      </c>
      <c r="E24" s="217">
        <v>1.4602809393698506</v>
      </c>
      <c r="F24" s="217">
        <v>14.602809393698506</v>
      </c>
      <c r="I24" s="69"/>
    </row>
    <row r="25" spans="1:10" ht="32.4">
      <c r="A25" s="223">
        <v>15</v>
      </c>
      <c r="B25" s="224" t="s">
        <v>180</v>
      </c>
      <c r="C25" s="223" t="s">
        <v>39</v>
      </c>
      <c r="D25" s="114">
        <f>3.74*4.5*5/1000</f>
        <v>8.4150000000000003E-2</v>
      </c>
      <c r="E25" s="217">
        <v>84.008456135414377</v>
      </c>
      <c r="F25" s="217">
        <v>7.0693115837951206</v>
      </c>
      <c r="I25" s="69"/>
    </row>
    <row r="26" spans="1:10" ht="16.2">
      <c r="A26" s="223">
        <v>16</v>
      </c>
      <c r="B26" s="224" t="s">
        <v>176</v>
      </c>
      <c r="C26" s="223" t="s">
        <v>93</v>
      </c>
      <c r="D26" s="111">
        <f>4.5*5</f>
        <v>22.5</v>
      </c>
      <c r="E26" s="217">
        <v>1.613994722461414</v>
      </c>
      <c r="F26" s="217">
        <v>36.314881255381813</v>
      </c>
      <c r="I26" s="69"/>
    </row>
    <row r="27" spans="1:10" ht="32.4">
      <c r="A27" s="219">
        <v>17</v>
      </c>
      <c r="B27" s="215" t="s">
        <v>183</v>
      </c>
      <c r="C27" s="219" t="s">
        <v>121</v>
      </c>
      <c r="D27" s="219">
        <v>0.13500000000000001</v>
      </c>
      <c r="E27" s="217">
        <v>63.118844163235913</v>
      </c>
      <c r="F27" s="217">
        <v>8.521043962036849</v>
      </c>
      <c r="I27" s="69"/>
    </row>
    <row r="28" spans="1:10" ht="32.4">
      <c r="A28" s="101">
        <v>18</v>
      </c>
      <c r="B28" s="104" t="s">
        <v>138</v>
      </c>
      <c r="C28" s="101" t="s">
        <v>139</v>
      </c>
      <c r="D28" s="105">
        <v>7.5</v>
      </c>
      <c r="E28" s="217">
        <v>1.8572081264996718</v>
      </c>
      <c r="F28" s="217">
        <v>13.929060948747541</v>
      </c>
      <c r="I28" s="69"/>
    </row>
    <row r="29" spans="1:10" ht="32.4">
      <c r="A29" s="232">
        <v>19</v>
      </c>
      <c r="B29" s="167" t="s">
        <v>193</v>
      </c>
      <c r="C29" s="232" t="s">
        <v>93</v>
      </c>
      <c r="D29" s="232">
        <v>20</v>
      </c>
      <c r="E29" s="217">
        <v>1.7409202660536089</v>
      </c>
      <c r="F29" s="217">
        <v>34.818405321072177</v>
      </c>
      <c r="I29" s="69"/>
    </row>
    <row r="30" spans="1:10" ht="16.2">
      <c r="A30" s="6"/>
      <c r="B30" s="7" t="s">
        <v>86</v>
      </c>
      <c r="C30" s="6"/>
      <c r="D30" s="8"/>
      <c r="E30" s="9"/>
      <c r="F30" s="216">
        <f>SUM(F11:F29)</f>
        <v>1411.9555051571692</v>
      </c>
      <c r="I30" s="69"/>
    </row>
    <row r="31" spans="1:10" ht="16.2">
      <c r="A31" s="6"/>
      <c r="B31" s="7" t="s">
        <v>87</v>
      </c>
      <c r="C31" s="6"/>
      <c r="D31" s="8"/>
      <c r="E31" s="9"/>
      <c r="F31" s="11">
        <f>F30/F$111</f>
        <v>3.0549113254327999E-2</v>
      </c>
      <c r="I31" s="69"/>
    </row>
    <row r="32" spans="1:10" ht="16.2">
      <c r="A32" s="52"/>
      <c r="B32" s="52" t="s">
        <v>212</v>
      </c>
      <c r="C32" s="52"/>
      <c r="D32" s="52"/>
      <c r="E32" s="217"/>
      <c r="F32" s="217"/>
      <c r="I32" s="69"/>
    </row>
    <row r="33" spans="1:9" ht="32.4">
      <c r="A33" s="36">
        <v>1</v>
      </c>
      <c r="B33" s="37" t="s">
        <v>179</v>
      </c>
      <c r="C33" s="36" t="s">
        <v>99</v>
      </c>
      <c r="D33" s="38">
        <v>0.02</v>
      </c>
      <c r="E33" s="217">
        <v>659.57227312687064</v>
      </c>
      <c r="F33" s="217">
        <v>13.191445462537413</v>
      </c>
      <c r="I33" s="69"/>
    </row>
    <row r="34" spans="1:9" ht="16.2">
      <c r="A34" s="36">
        <v>2</v>
      </c>
      <c r="B34" s="37" t="s">
        <v>136</v>
      </c>
      <c r="C34" s="36" t="s">
        <v>89</v>
      </c>
      <c r="D34" s="36">
        <v>2.5</v>
      </c>
      <c r="E34" s="217">
        <v>3.6351048739317422</v>
      </c>
      <c r="F34" s="217">
        <v>9.087762184829355</v>
      </c>
      <c r="I34" s="69"/>
    </row>
    <row r="35" spans="1:9" ht="16.2">
      <c r="A35" s="36">
        <v>3</v>
      </c>
      <c r="B35" s="37" t="s">
        <v>102</v>
      </c>
      <c r="C35" s="36" t="s">
        <v>94</v>
      </c>
      <c r="D35" s="68">
        <v>1.0500000000000001E-2</v>
      </c>
      <c r="E35" s="217">
        <v>101.11183398292431</v>
      </c>
      <c r="F35" s="217">
        <v>1.0616742568207054</v>
      </c>
      <c r="I35" s="69"/>
    </row>
    <row r="36" spans="1:9" ht="16.2">
      <c r="A36" s="36">
        <v>4</v>
      </c>
      <c r="B36" s="37" t="s">
        <v>140</v>
      </c>
      <c r="C36" s="36" t="s">
        <v>89</v>
      </c>
      <c r="D36" s="36">
        <v>2.5</v>
      </c>
      <c r="E36" s="217">
        <v>3.6351048739317422</v>
      </c>
      <c r="F36" s="217">
        <v>9.087762184829355</v>
      </c>
      <c r="I36" s="69"/>
    </row>
    <row r="37" spans="1:9" ht="16.2">
      <c r="A37" s="166">
        <v>5</v>
      </c>
      <c r="B37" s="224" t="s">
        <v>151</v>
      </c>
      <c r="C37" s="166" t="s">
        <v>88</v>
      </c>
      <c r="D37" s="166">
        <v>9.5</v>
      </c>
      <c r="E37" s="217">
        <v>1.8572081264996718</v>
      </c>
      <c r="F37" s="217">
        <v>17.643477201746883</v>
      </c>
      <c r="I37" s="69"/>
    </row>
    <row r="38" spans="1:9" ht="32.4">
      <c r="A38" s="231">
        <v>6</v>
      </c>
      <c r="B38" s="215" t="s">
        <v>195</v>
      </c>
      <c r="C38" s="219" t="s">
        <v>90</v>
      </c>
      <c r="D38" s="219">
        <v>5</v>
      </c>
      <c r="E38" s="217">
        <v>104.78034279717866</v>
      </c>
      <c r="F38" s="217">
        <v>523.90171398589337</v>
      </c>
      <c r="I38" s="69"/>
    </row>
    <row r="39" spans="1:9" ht="32.4">
      <c r="A39" s="223">
        <v>7</v>
      </c>
      <c r="B39" s="167" t="s">
        <v>141</v>
      </c>
      <c r="C39" s="232" t="s">
        <v>88</v>
      </c>
      <c r="D39" s="232">
        <v>1</v>
      </c>
      <c r="E39" s="217">
        <v>16.573110356971561</v>
      </c>
      <c r="F39" s="217">
        <v>16.573110356971561</v>
      </c>
      <c r="I39" s="69"/>
    </row>
    <row r="40" spans="1:9" ht="16.2">
      <c r="A40" s="232">
        <v>8</v>
      </c>
      <c r="B40" s="167" t="s">
        <v>170</v>
      </c>
      <c r="C40" s="232" t="s">
        <v>90</v>
      </c>
      <c r="D40" s="232">
        <f>5</f>
        <v>5</v>
      </c>
      <c r="E40" s="217">
        <v>1.3740875007825288</v>
      </c>
      <c r="F40" s="217">
        <v>6.870437503912644</v>
      </c>
      <c r="I40" s="69"/>
    </row>
    <row r="41" spans="1:9" ht="16.2">
      <c r="A41" s="223">
        <v>9</v>
      </c>
      <c r="B41" s="224" t="s">
        <v>221</v>
      </c>
      <c r="C41" s="223" t="s">
        <v>90</v>
      </c>
      <c r="D41" s="111">
        <v>5</v>
      </c>
      <c r="E41" s="217">
        <v>2.8129622305756068</v>
      </c>
      <c r="F41" s="217">
        <v>14.064811152878034</v>
      </c>
      <c r="I41" s="69"/>
    </row>
    <row r="42" spans="1:9" ht="32.4">
      <c r="A42" s="223">
        <v>10</v>
      </c>
      <c r="B42" s="224" t="s">
        <v>222</v>
      </c>
      <c r="C42" s="223" t="s">
        <v>90</v>
      </c>
      <c r="D42" s="111">
        <v>5</v>
      </c>
      <c r="E42" s="217">
        <v>10.771374372953703</v>
      </c>
      <c r="F42" s="217">
        <v>53.856871864768515</v>
      </c>
      <c r="I42" s="69"/>
    </row>
    <row r="43" spans="1:9" ht="16.2">
      <c r="A43" s="118">
        <v>11</v>
      </c>
      <c r="B43" s="119" t="s">
        <v>224</v>
      </c>
      <c r="C43" s="118" t="s">
        <v>90</v>
      </c>
      <c r="D43" s="120">
        <v>5</v>
      </c>
      <c r="E43" s="217">
        <v>6.6696437361996583</v>
      </c>
      <c r="F43" s="217">
        <v>33.348218680998286</v>
      </c>
      <c r="I43" s="69"/>
    </row>
    <row r="44" spans="1:9" ht="32.4">
      <c r="A44" s="223">
        <v>12</v>
      </c>
      <c r="B44" s="224" t="s">
        <v>180</v>
      </c>
      <c r="C44" s="223" t="s">
        <v>39</v>
      </c>
      <c r="D44" s="114">
        <f>3.74*4.5*5/1000</f>
        <v>8.4150000000000003E-2</v>
      </c>
      <c r="E44" s="217">
        <v>84.008456135414377</v>
      </c>
      <c r="F44" s="217">
        <v>7.0693115837951206</v>
      </c>
      <c r="I44" s="69"/>
    </row>
    <row r="45" spans="1:9" ht="16.2">
      <c r="A45" s="223">
        <v>13</v>
      </c>
      <c r="B45" s="224" t="s">
        <v>176</v>
      </c>
      <c r="C45" s="223" t="s">
        <v>93</v>
      </c>
      <c r="D45" s="111">
        <f>4.5*5</f>
        <v>22.5</v>
      </c>
      <c r="E45" s="217">
        <v>1.613994722461414</v>
      </c>
      <c r="F45" s="217">
        <v>36.314881255381813</v>
      </c>
      <c r="I45" s="69"/>
    </row>
    <row r="46" spans="1:9" ht="16.2">
      <c r="A46" s="6"/>
      <c r="B46" s="7" t="s">
        <v>86</v>
      </c>
      <c r="C46" s="6"/>
      <c r="D46" s="8"/>
      <c r="E46" s="9"/>
      <c r="F46" s="216">
        <f>SUM(F33:F45)</f>
        <v>742.07147767536298</v>
      </c>
      <c r="I46" s="69"/>
    </row>
    <row r="47" spans="1:9" ht="16.2">
      <c r="A47" s="6"/>
      <c r="B47" s="7" t="s">
        <v>87</v>
      </c>
      <c r="C47" s="6"/>
      <c r="D47" s="8"/>
      <c r="E47" s="9"/>
      <c r="F47" s="11">
        <f>F46/F$111</f>
        <v>1.6055481586714566E-2</v>
      </c>
      <c r="I47" s="69"/>
    </row>
    <row r="48" spans="1:9" ht="16.2">
      <c r="A48" s="52"/>
      <c r="B48" s="52" t="s">
        <v>220</v>
      </c>
      <c r="C48" s="52"/>
      <c r="D48" s="52"/>
      <c r="E48" s="217"/>
      <c r="F48" s="217"/>
      <c r="I48" s="69"/>
    </row>
    <row r="49" spans="1:9" ht="32.4">
      <c r="A49" s="223">
        <v>1</v>
      </c>
      <c r="B49" s="224" t="s">
        <v>226</v>
      </c>
      <c r="C49" s="223" t="s">
        <v>121</v>
      </c>
      <c r="D49" s="223">
        <v>4</v>
      </c>
      <c r="E49" s="217">
        <v>3.6351048739317422</v>
      </c>
      <c r="F49" s="217">
        <v>14.540419495726969</v>
      </c>
      <c r="I49" s="69"/>
    </row>
    <row r="50" spans="1:9" ht="32.4">
      <c r="A50" s="223">
        <v>2</v>
      </c>
      <c r="B50" s="224" t="s">
        <v>227</v>
      </c>
      <c r="C50" s="223" t="s">
        <v>121</v>
      </c>
      <c r="D50" s="223">
        <v>9.6</v>
      </c>
      <c r="E50" s="217">
        <v>6.4110031412977992</v>
      </c>
      <c r="F50" s="217">
        <v>61.54563015645887</v>
      </c>
      <c r="I50" s="69"/>
    </row>
    <row r="51" spans="1:9" ht="32.4">
      <c r="A51" s="223">
        <v>3</v>
      </c>
      <c r="B51" s="224" t="s">
        <v>228</v>
      </c>
      <c r="C51" s="223" t="s">
        <v>121</v>
      </c>
      <c r="D51" s="223">
        <v>6.4</v>
      </c>
      <c r="E51" s="217">
        <v>23.079611308672078</v>
      </c>
      <c r="F51" s="217">
        <v>147.7095123755013</v>
      </c>
      <c r="I51" s="69"/>
    </row>
    <row r="52" spans="1:9" ht="16.2">
      <c r="A52" s="223">
        <v>4</v>
      </c>
      <c r="B52" s="224" t="s">
        <v>149</v>
      </c>
      <c r="C52" s="223" t="s">
        <v>89</v>
      </c>
      <c r="D52" s="223">
        <v>4.0999999999999996</v>
      </c>
      <c r="E52" s="217">
        <v>2.1942814875369785</v>
      </c>
      <c r="F52" s="217">
        <v>8.996554098901612</v>
      </c>
      <c r="I52" s="69"/>
    </row>
    <row r="53" spans="1:9" ht="16.2">
      <c r="A53" s="166">
        <v>5</v>
      </c>
      <c r="B53" s="224" t="s">
        <v>151</v>
      </c>
      <c r="C53" s="166" t="s">
        <v>88</v>
      </c>
      <c r="D53" s="166">
        <v>15.9</v>
      </c>
      <c r="E53" s="217">
        <v>1.8572081264996718</v>
      </c>
      <c r="F53" s="217">
        <v>29.529609211344784</v>
      </c>
      <c r="I53" s="69"/>
    </row>
    <row r="54" spans="1:9" ht="16.2">
      <c r="A54" s="223">
        <v>6</v>
      </c>
      <c r="B54" s="116" t="s">
        <v>231</v>
      </c>
      <c r="C54" s="225" t="s">
        <v>40</v>
      </c>
      <c r="D54" s="223">
        <v>0.22</v>
      </c>
      <c r="E54" s="217">
        <v>161.03563233818963</v>
      </c>
      <c r="F54" s="217">
        <v>35.427839114401714</v>
      </c>
      <c r="I54" s="69"/>
    </row>
    <row r="55" spans="1:9" ht="16.2">
      <c r="A55" s="223">
        <v>7</v>
      </c>
      <c r="B55" s="224" t="s">
        <v>232</v>
      </c>
      <c r="C55" s="223" t="s">
        <v>91</v>
      </c>
      <c r="D55" s="113">
        <v>42.4</v>
      </c>
      <c r="E55" s="217">
        <v>5.1186689769490554</v>
      </c>
      <c r="F55" s="217">
        <v>217.03156462263996</v>
      </c>
      <c r="I55" s="69"/>
    </row>
    <row r="56" spans="1:9" ht="16.2">
      <c r="A56" s="223">
        <v>8</v>
      </c>
      <c r="B56" s="224" t="s">
        <v>241</v>
      </c>
      <c r="C56" s="223" t="s">
        <v>93</v>
      </c>
      <c r="D56" s="223">
        <f>0.8*106</f>
        <v>84.800000000000011</v>
      </c>
      <c r="E56" s="217">
        <v>6.0286480113185048</v>
      </c>
      <c r="F56" s="217">
        <v>511.22935135980924</v>
      </c>
      <c r="I56" s="69"/>
    </row>
    <row r="57" spans="1:9" ht="32.4">
      <c r="A57" s="223">
        <v>9</v>
      </c>
      <c r="B57" s="224" t="s">
        <v>240</v>
      </c>
      <c r="C57" s="223" t="s">
        <v>93</v>
      </c>
      <c r="D57" s="223">
        <f>0.1*106</f>
        <v>10.600000000000001</v>
      </c>
      <c r="E57" s="217">
        <v>4.2148253708380592</v>
      </c>
      <c r="F57" s="217">
        <v>44.677148930883433</v>
      </c>
      <c r="I57" s="69"/>
    </row>
    <row r="58" spans="1:9" ht="16.2">
      <c r="A58" s="223">
        <v>10</v>
      </c>
      <c r="B58" s="224" t="s">
        <v>237</v>
      </c>
      <c r="C58" s="223" t="s">
        <v>39</v>
      </c>
      <c r="D58" s="113">
        <f>0.0066*106</f>
        <v>0.6996</v>
      </c>
      <c r="E58" s="217">
        <v>434.24143723366609</v>
      </c>
      <c r="F58" s="217">
        <v>303.79530948867279</v>
      </c>
      <c r="I58" s="69"/>
    </row>
    <row r="59" spans="1:9" ht="16.2">
      <c r="A59" s="232">
        <v>11</v>
      </c>
      <c r="B59" s="167" t="s">
        <v>238</v>
      </c>
      <c r="C59" s="232" t="s">
        <v>88</v>
      </c>
      <c r="D59" s="232">
        <v>15.9</v>
      </c>
      <c r="E59" s="217">
        <v>51.360053366367985</v>
      </c>
      <c r="F59" s="217">
        <v>816.62484852525108</v>
      </c>
      <c r="I59" s="69"/>
    </row>
    <row r="60" spans="1:9" ht="16.2">
      <c r="A60" s="6"/>
      <c r="B60" s="7" t="s">
        <v>86</v>
      </c>
      <c r="C60" s="6"/>
      <c r="D60" s="8"/>
      <c r="E60" s="9"/>
      <c r="F60" s="216">
        <f>SUM(F49:F59)</f>
        <v>2191.1077873795916</v>
      </c>
      <c r="I60" s="69"/>
    </row>
    <row r="61" spans="1:9" ht="16.2">
      <c r="A61" s="6"/>
      <c r="B61" s="7" t="s">
        <v>87</v>
      </c>
      <c r="C61" s="6"/>
      <c r="D61" s="8"/>
      <c r="E61" s="9"/>
      <c r="F61" s="11">
        <f>F60/F$111</f>
        <v>4.7406876282300607E-2</v>
      </c>
      <c r="I61" s="69"/>
    </row>
    <row r="62" spans="1:9" ht="16.2">
      <c r="A62" s="52"/>
      <c r="B62" s="52" t="s">
        <v>213</v>
      </c>
      <c r="C62" s="52"/>
      <c r="D62" s="52"/>
      <c r="E62" s="217"/>
      <c r="F62" s="217"/>
      <c r="I62" s="69"/>
    </row>
    <row r="63" spans="1:9" ht="32.4">
      <c r="A63" s="223">
        <v>1</v>
      </c>
      <c r="B63" s="224" t="s">
        <v>199</v>
      </c>
      <c r="C63" s="223" t="s">
        <v>99</v>
      </c>
      <c r="D63" s="226">
        <v>0.52500000000000002</v>
      </c>
      <c r="E63" s="217">
        <v>1012.6760496459666</v>
      </c>
      <c r="F63" s="217">
        <v>531.6549260641325</v>
      </c>
      <c r="I63" s="69"/>
    </row>
    <row r="64" spans="1:9" ht="32.4">
      <c r="A64" s="223">
        <v>2</v>
      </c>
      <c r="B64" s="224" t="s">
        <v>153</v>
      </c>
      <c r="C64" s="223" t="s">
        <v>99</v>
      </c>
      <c r="D64" s="226">
        <v>0.27400000000000002</v>
      </c>
      <c r="E64" s="217">
        <v>490.65877604419308</v>
      </c>
      <c r="F64" s="217">
        <v>134.44050463610893</v>
      </c>
      <c r="I64" s="69"/>
    </row>
    <row r="65" spans="1:9" ht="32.4">
      <c r="A65" s="171">
        <v>3</v>
      </c>
      <c r="B65" s="224" t="s">
        <v>242</v>
      </c>
      <c r="C65" s="171" t="s">
        <v>89</v>
      </c>
      <c r="D65" s="173">
        <v>65</v>
      </c>
      <c r="E65" s="217">
        <v>3.6351048739317422</v>
      </c>
      <c r="F65" s="217">
        <v>236.28181680556321</v>
      </c>
      <c r="I65" s="69"/>
    </row>
    <row r="66" spans="1:9" ht="32.4">
      <c r="A66" s="223">
        <v>4</v>
      </c>
      <c r="B66" s="224" t="s">
        <v>154</v>
      </c>
      <c r="C66" s="223" t="s">
        <v>99</v>
      </c>
      <c r="D66" s="226">
        <v>0.46600000000000003</v>
      </c>
      <c r="E66" s="217">
        <v>659.57227312687064</v>
      </c>
      <c r="F66" s="217">
        <v>307.36067927712173</v>
      </c>
      <c r="I66" s="69"/>
    </row>
    <row r="67" spans="1:9" ht="32.4">
      <c r="A67" s="171">
        <v>5</v>
      </c>
      <c r="B67" s="224" t="s">
        <v>243</v>
      </c>
      <c r="C67" s="171" t="s">
        <v>89</v>
      </c>
      <c r="D67" s="173">
        <v>74</v>
      </c>
      <c r="E67" s="217">
        <v>6.4110031412977992</v>
      </c>
      <c r="F67" s="217">
        <v>474.41423245603715</v>
      </c>
      <c r="I67" s="69"/>
    </row>
    <row r="68" spans="1:9" ht="32.4">
      <c r="A68" s="223">
        <v>6</v>
      </c>
      <c r="B68" s="224" t="s">
        <v>244</v>
      </c>
      <c r="C68" s="223" t="s">
        <v>99</v>
      </c>
      <c r="D68" s="226">
        <v>0.65200000000000002</v>
      </c>
      <c r="E68" s="217">
        <v>856.65651553744874</v>
      </c>
      <c r="F68" s="217">
        <v>558.54004813041649</v>
      </c>
      <c r="I68" s="69"/>
    </row>
    <row r="69" spans="1:9" ht="32.4">
      <c r="A69" s="171">
        <v>7</v>
      </c>
      <c r="B69" s="224" t="s">
        <v>250</v>
      </c>
      <c r="C69" s="171" t="s">
        <v>89</v>
      </c>
      <c r="D69" s="173">
        <v>177</v>
      </c>
      <c r="E69" s="217">
        <v>7.6932037695573587</v>
      </c>
      <c r="F69" s="217">
        <v>1361.6970672116527</v>
      </c>
      <c r="I69" s="69"/>
    </row>
    <row r="70" spans="1:9" ht="32.4">
      <c r="A70" s="179">
        <v>8</v>
      </c>
      <c r="B70" s="167" t="s">
        <v>247</v>
      </c>
      <c r="C70" s="179" t="s">
        <v>245</v>
      </c>
      <c r="D70" s="179">
        <v>434</v>
      </c>
      <c r="E70" s="217">
        <v>39.961415054237207</v>
      </c>
      <c r="F70" s="217">
        <v>17343.254133538947</v>
      </c>
      <c r="I70" s="69"/>
    </row>
    <row r="71" spans="1:9" ht="32.4">
      <c r="A71" s="223">
        <v>9</v>
      </c>
      <c r="B71" s="224" t="s">
        <v>249</v>
      </c>
      <c r="C71" s="223" t="s">
        <v>99</v>
      </c>
      <c r="D71" s="226">
        <v>0.434</v>
      </c>
      <c r="E71" s="217">
        <v>452.50805702062291</v>
      </c>
      <c r="F71" s="217">
        <v>196.38849674695035</v>
      </c>
      <c r="I71" s="69"/>
    </row>
    <row r="72" spans="1:9" ht="32.4">
      <c r="A72" s="171">
        <v>10</v>
      </c>
      <c r="B72" s="224" t="s">
        <v>251</v>
      </c>
      <c r="C72" s="171" t="s">
        <v>89</v>
      </c>
      <c r="D72" s="173">
        <v>118</v>
      </c>
      <c r="E72" s="217">
        <v>23.079611308672078</v>
      </c>
      <c r="F72" s="217">
        <v>2723.3941344233053</v>
      </c>
      <c r="I72" s="69"/>
    </row>
    <row r="73" spans="1:9" ht="32.4">
      <c r="A73" s="223">
        <v>11</v>
      </c>
      <c r="B73" s="224" t="s">
        <v>200</v>
      </c>
      <c r="C73" s="223" t="s">
        <v>121</v>
      </c>
      <c r="D73" s="223">
        <v>58</v>
      </c>
      <c r="E73" s="217">
        <v>3.6351048739317422</v>
      </c>
      <c r="F73" s="217">
        <v>210.83608268804105</v>
      </c>
      <c r="I73" s="69"/>
    </row>
    <row r="74" spans="1:9" ht="32.4">
      <c r="A74" s="223">
        <v>12</v>
      </c>
      <c r="B74" s="224" t="s">
        <v>207</v>
      </c>
      <c r="C74" s="223" t="s">
        <v>88</v>
      </c>
      <c r="D74" s="223">
        <v>144</v>
      </c>
      <c r="E74" s="217">
        <v>2.9411303070902273</v>
      </c>
      <c r="F74" s="217">
        <v>423.52276422099271</v>
      </c>
      <c r="I74" s="69"/>
    </row>
    <row r="75" spans="1:9" ht="32.4">
      <c r="A75" s="223">
        <v>13</v>
      </c>
      <c r="B75" s="224" t="s">
        <v>208</v>
      </c>
      <c r="C75" s="223" t="s">
        <v>88</v>
      </c>
      <c r="D75" s="223">
        <v>360</v>
      </c>
      <c r="E75" s="217">
        <v>2.9411303070902273</v>
      </c>
      <c r="F75" s="217">
        <v>1058.8069105524819</v>
      </c>
      <c r="I75" s="69"/>
    </row>
    <row r="76" spans="1:9" ht="16.2">
      <c r="A76" s="223">
        <v>14</v>
      </c>
      <c r="B76" s="224" t="s">
        <v>102</v>
      </c>
      <c r="C76" s="223" t="s">
        <v>94</v>
      </c>
      <c r="D76" s="226">
        <v>1.7410000000000001</v>
      </c>
      <c r="E76" s="217">
        <v>101.11183398292431</v>
      </c>
      <c r="F76" s="217">
        <v>176.03570296427122</v>
      </c>
      <c r="I76" s="69"/>
    </row>
    <row r="77" spans="1:9" ht="16.2">
      <c r="A77" s="223">
        <v>15</v>
      </c>
      <c r="B77" s="224" t="s">
        <v>149</v>
      </c>
      <c r="C77" s="223" t="s">
        <v>89</v>
      </c>
      <c r="D77" s="223">
        <v>519</v>
      </c>
      <c r="E77" s="217">
        <v>2.1942814875369785</v>
      </c>
      <c r="F77" s="217">
        <v>1138.8320920316919</v>
      </c>
      <c r="I77" s="69"/>
    </row>
    <row r="78" spans="1:9" ht="32.4">
      <c r="A78" s="223">
        <v>16</v>
      </c>
      <c r="B78" s="224" t="s">
        <v>255</v>
      </c>
      <c r="C78" s="223" t="s">
        <v>93</v>
      </c>
      <c r="D78" s="223">
        <v>553</v>
      </c>
      <c r="E78" s="217">
        <v>5.844191471608629</v>
      </c>
      <c r="F78" s="217">
        <v>3231.8378837995715</v>
      </c>
      <c r="I78" s="69"/>
    </row>
    <row r="79" spans="1:9" ht="32.4">
      <c r="A79" s="223">
        <v>17</v>
      </c>
      <c r="B79" s="224" t="s">
        <v>258</v>
      </c>
      <c r="C79" s="223" t="s">
        <v>93</v>
      </c>
      <c r="D79" s="223">
        <v>994</v>
      </c>
      <c r="E79" s="217">
        <v>2.2221981209132937</v>
      </c>
      <c r="F79" s="217">
        <v>2208.8649321878138</v>
      </c>
      <c r="I79" s="69"/>
    </row>
    <row r="80" spans="1:9" ht="32.4">
      <c r="A80" s="223">
        <v>18</v>
      </c>
      <c r="B80" s="224" t="s">
        <v>259</v>
      </c>
      <c r="C80" s="223" t="s">
        <v>93</v>
      </c>
      <c r="D80" s="223">
        <v>1407</v>
      </c>
      <c r="E80" s="217">
        <v>2.9829276334334405</v>
      </c>
      <c r="F80" s="217">
        <v>4196.9791802408508</v>
      </c>
      <c r="I80" s="69"/>
    </row>
    <row r="81" spans="1:9" ht="16.2">
      <c r="A81" s="74">
        <v>19</v>
      </c>
      <c r="B81" s="224" t="s">
        <v>168</v>
      </c>
      <c r="C81" s="74" t="s">
        <v>157</v>
      </c>
      <c r="D81" s="93">
        <v>29.54</v>
      </c>
      <c r="E81" s="217">
        <v>12.737648689681926</v>
      </c>
      <c r="F81" s="217">
        <v>376.27014229320412</v>
      </c>
      <c r="I81" s="69"/>
    </row>
    <row r="82" spans="1:9" ht="32.4">
      <c r="A82" s="223">
        <v>20</v>
      </c>
      <c r="B82" s="224" t="s">
        <v>261</v>
      </c>
      <c r="C82" s="223" t="s">
        <v>90</v>
      </c>
      <c r="D82" s="223">
        <v>2</v>
      </c>
      <c r="E82" s="217">
        <v>10.371419710490988</v>
      </c>
      <c r="F82" s="217">
        <v>20.742839420981976</v>
      </c>
      <c r="I82" s="69"/>
    </row>
    <row r="83" spans="1:9" ht="32.4">
      <c r="A83" s="223">
        <v>21</v>
      </c>
      <c r="B83" s="224" t="s">
        <v>263</v>
      </c>
      <c r="C83" s="223" t="s">
        <v>90</v>
      </c>
      <c r="D83" s="223">
        <v>2</v>
      </c>
      <c r="E83" s="217">
        <v>14.475577719035726</v>
      </c>
      <c r="F83" s="217">
        <v>28.951155438071453</v>
      </c>
      <c r="I83" s="69"/>
    </row>
    <row r="84" spans="1:9" ht="16.2">
      <c r="A84" s="232">
        <v>22</v>
      </c>
      <c r="B84" s="167" t="s">
        <v>170</v>
      </c>
      <c r="C84" s="232" t="s">
        <v>90</v>
      </c>
      <c r="D84" s="232">
        <f>2+10+1+1</f>
        <v>14</v>
      </c>
      <c r="E84" s="217">
        <v>1.3740875007825288</v>
      </c>
      <c r="F84" s="217">
        <v>19.237225010955402</v>
      </c>
      <c r="I84" s="69"/>
    </row>
    <row r="85" spans="1:9" ht="16.2">
      <c r="A85" s="223">
        <v>23</v>
      </c>
      <c r="B85" s="224" t="s">
        <v>265</v>
      </c>
      <c r="C85" s="223" t="s">
        <v>90</v>
      </c>
      <c r="D85" s="111">
        <v>2</v>
      </c>
      <c r="E85" s="217">
        <v>3.5969025243425792</v>
      </c>
      <c r="F85" s="217">
        <v>7.1938050486851584</v>
      </c>
      <c r="I85" s="69"/>
    </row>
    <row r="86" spans="1:9" ht="16.2">
      <c r="A86" s="223">
        <v>24</v>
      </c>
      <c r="B86" s="224" t="s">
        <v>267</v>
      </c>
      <c r="C86" s="223" t="s">
        <v>90</v>
      </c>
      <c r="D86" s="223">
        <v>2</v>
      </c>
      <c r="E86" s="217">
        <v>1.6908516140071956</v>
      </c>
      <c r="F86" s="217">
        <v>3.3817032280143913</v>
      </c>
      <c r="I86" s="69"/>
    </row>
    <row r="87" spans="1:9" ht="32.4">
      <c r="A87" s="220">
        <v>25</v>
      </c>
      <c r="B87" s="167" t="s">
        <v>269</v>
      </c>
      <c r="C87" s="232" t="s">
        <v>90</v>
      </c>
      <c r="D87" s="232">
        <v>10</v>
      </c>
      <c r="E87" s="217">
        <v>7.4243757233225036</v>
      </c>
      <c r="F87" s="217">
        <v>74.243757233225026</v>
      </c>
      <c r="I87" s="69"/>
    </row>
    <row r="88" spans="1:9" ht="16.2">
      <c r="A88" s="223">
        <v>26</v>
      </c>
      <c r="B88" s="224" t="s">
        <v>271</v>
      </c>
      <c r="C88" s="223" t="s">
        <v>90</v>
      </c>
      <c r="D88" s="111">
        <v>1</v>
      </c>
      <c r="E88" s="217">
        <v>21.827357199001973</v>
      </c>
      <c r="F88" s="217">
        <v>21.827357199001973</v>
      </c>
      <c r="I88" s="69"/>
    </row>
    <row r="89" spans="1:9" ht="16.2">
      <c r="A89" s="223">
        <v>27</v>
      </c>
      <c r="B89" s="224" t="s">
        <v>272</v>
      </c>
      <c r="C89" s="223" t="s">
        <v>90</v>
      </c>
      <c r="D89" s="111">
        <v>1</v>
      </c>
      <c r="E89" s="217">
        <v>1.9214222886445405</v>
      </c>
      <c r="F89" s="217">
        <v>1.9214222886445405</v>
      </c>
      <c r="I89" s="69"/>
    </row>
    <row r="90" spans="1:9" ht="32.4">
      <c r="A90" s="228">
        <v>28</v>
      </c>
      <c r="B90" s="215" t="s">
        <v>277</v>
      </c>
      <c r="C90" s="229" t="s">
        <v>93</v>
      </c>
      <c r="D90" s="228">
        <v>533</v>
      </c>
      <c r="E90" s="217">
        <v>3.8249046435617746</v>
      </c>
      <c r="F90" s="217">
        <v>2038.674175018426</v>
      </c>
      <c r="I90" s="69"/>
    </row>
    <row r="91" spans="1:9" ht="32.4">
      <c r="A91" s="227">
        <v>29</v>
      </c>
      <c r="B91" s="221" t="s">
        <v>280</v>
      </c>
      <c r="C91" s="227" t="s">
        <v>278</v>
      </c>
      <c r="D91" s="227">
        <v>277</v>
      </c>
      <c r="E91" s="217">
        <v>4.4352983250771425</v>
      </c>
      <c r="F91" s="217">
        <v>1228.5776360463685</v>
      </c>
      <c r="I91" s="69"/>
    </row>
    <row r="92" spans="1:9" ht="32.4">
      <c r="A92" s="223">
        <v>30</v>
      </c>
      <c r="B92" s="116" t="s">
        <v>283</v>
      </c>
      <c r="C92" s="225" t="s">
        <v>40</v>
      </c>
      <c r="D92" s="223">
        <v>1.0900000000000001</v>
      </c>
      <c r="E92" s="217">
        <v>161.03563233818963</v>
      </c>
      <c r="F92" s="217">
        <v>175.5288392486267</v>
      </c>
      <c r="I92" s="69"/>
    </row>
    <row r="93" spans="1:9" ht="16.2">
      <c r="A93" s="207">
        <v>31</v>
      </c>
      <c r="B93" s="116" t="s">
        <v>285</v>
      </c>
      <c r="C93" s="207" t="s">
        <v>93</v>
      </c>
      <c r="D93" s="207">
        <v>2401</v>
      </c>
      <c r="E93" s="217">
        <v>9.9913959009516107E-2</v>
      </c>
      <c r="F93" s="217">
        <v>239.89341558184816</v>
      </c>
      <c r="I93" s="69"/>
    </row>
    <row r="94" spans="1:9" ht="16.2">
      <c r="A94" s="6"/>
      <c r="B94" s="7" t="s">
        <v>86</v>
      </c>
      <c r="C94" s="6"/>
      <c r="D94" s="8"/>
      <c r="E94" s="9"/>
      <c r="F94" s="216">
        <f>SUM(F63:F93)</f>
        <v>40749.585061032012</v>
      </c>
      <c r="I94" s="69"/>
    </row>
    <row r="95" spans="1:9" ht="16.2">
      <c r="A95" s="6"/>
      <c r="B95" s="7" t="s">
        <v>87</v>
      </c>
      <c r="C95" s="6"/>
      <c r="D95" s="8"/>
      <c r="E95" s="9"/>
      <c r="F95" s="11">
        <f>F94/F$111</f>
        <v>0.88165929064299342</v>
      </c>
      <c r="I95" s="69"/>
    </row>
    <row r="96" spans="1:9" ht="16.2">
      <c r="A96" s="52"/>
      <c r="B96" s="52" t="s">
        <v>201</v>
      </c>
      <c r="C96" s="52"/>
      <c r="D96" s="52"/>
      <c r="E96" s="217"/>
      <c r="F96" s="217"/>
      <c r="I96" s="69"/>
    </row>
    <row r="97" spans="1:9" ht="16.2">
      <c r="A97" s="223">
        <v>1</v>
      </c>
      <c r="B97" s="224" t="s">
        <v>287</v>
      </c>
      <c r="C97" s="223" t="s">
        <v>88</v>
      </c>
      <c r="D97" s="223">
        <v>2.6</v>
      </c>
      <c r="E97" s="217">
        <v>64.272678366965124</v>
      </c>
      <c r="F97" s="217">
        <v>167.10896375410934</v>
      </c>
      <c r="I97" s="69"/>
    </row>
    <row r="98" spans="1:9" ht="32.4">
      <c r="A98" s="232">
        <v>2</v>
      </c>
      <c r="B98" s="116" t="s">
        <v>290</v>
      </c>
      <c r="C98" s="223" t="s">
        <v>94</v>
      </c>
      <c r="D98" s="222">
        <v>2.5999999999999999E-3</v>
      </c>
      <c r="E98" s="217">
        <v>1220.1945246071689</v>
      </c>
      <c r="F98" s="217">
        <v>3.1725057639786396</v>
      </c>
      <c r="I98" s="69"/>
    </row>
    <row r="99" spans="1:9" ht="16.2">
      <c r="A99" s="223">
        <v>3</v>
      </c>
      <c r="B99" s="224" t="s">
        <v>291</v>
      </c>
      <c r="C99" s="223" t="s">
        <v>39</v>
      </c>
      <c r="D99" s="223">
        <v>5.8</v>
      </c>
      <c r="E99" s="217">
        <v>2.0222366796584863</v>
      </c>
      <c r="F99" s="217">
        <v>11.72897274201922</v>
      </c>
      <c r="I99" s="69"/>
    </row>
    <row r="100" spans="1:9" ht="16.2">
      <c r="A100" s="230">
        <v>4</v>
      </c>
      <c r="B100" s="215" t="s">
        <v>214</v>
      </c>
      <c r="C100" s="230" t="s">
        <v>121</v>
      </c>
      <c r="D100" s="230">
        <v>4</v>
      </c>
      <c r="E100" s="217">
        <v>63.118844163235913</v>
      </c>
      <c r="F100" s="217">
        <v>252.47537665294365</v>
      </c>
      <c r="I100" s="69"/>
    </row>
    <row r="101" spans="1:9" ht="16.2">
      <c r="A101" s="219">
        <v>5</v>
      </c>
      <c r="B101" s="215" t="s">
        <v>294</v>
      </c>
      <c r="C101" s="219" t="s">
        <v>89</v>
      </c>
      <c r="D101" s="219">
        <v>0.4</v>
      </c>
      <c r="E101" s="217">
        <v>175.40668500094154</v>
      </c>
      <c r="F101" s="217">
        <v>70.162674000376612</v>
      </c>
      <c r="I101" s="69"/>
    </row>
    <row r="102" spans="1:9" ht="32.4">
      <c r="A102" s="207">
        <v>6</v>
      </c>
      <c r="B102" s="116" t="s">
        <v>296</v>
      </c>
      <c r="C102" s="207" t="s">
        <v>39</v>
      </c>
      <c r="D102" s="207">
        <v>2.1999999999999999E-2</v>
      </c>
      <c r="E102" s="217">
        <v>441.92712638824429</v>
      </c>
      <c r="F102" s="217">
        <v>9.7223967805413736</v>
      </c>
      <c r="I102" s="69"/>
    </row>
    <row r="103" spans="1:9" ht="32.4">
      <c r="A103" s="232">
        <v>7</v>
      </c>
      <c r="B103" s="167" t="s">
        <v>299</v>
      </c>
      <c r="C103" s="232" t="s">
        <v>128</v>
      </c>
      <c r="D103" s="111">
        <v>240</v>
      </c>
      <c r="E103" s="217">
        <v>1.2297102647325058</v>
      </c>
      <c r="F103" s="217">
        <v>295.13046353580137</v>
      </c>
      <c r="I103" s="69"/>
    </row>
    <row r="104" spans="1:9" ht="32.4">
      <c r="A104" s="230">
        <v>8</v>
      </c>
      <c r="B104" s="221" t="s">
        <v>162</v>
      </c>
      <c r="C104" s="230" t="s">
        <v>93</v>
      </c>
      <c r="D104" s="112">
        <v>18</v>
      </c>
      <c r="E104" s="217">
        <v>5.9905193090037354</v>
      </c>
      <c r="F104" s="217">
        <v>107.82934756206724</v>
      </c>
      <c r="I104" s="69"/>
    </row>
    <row r="105" spans="1:9" ht="32.4">
      <c r="A105" s="230">
        <v>9</v>
      </c>
      <c r="B105" s="221" t="s">
        <v>215</v>
      </c>
      <c r="C105" s="230" t="s">
        <v>93</v>
      </c>
      <c r="D105" s="112">
        <v>24</v>
      </c>
      <c r="E105" s="217">
        <v>3.0450280018024309</v>
      </c>
      <c r="F105" s="217">
        <v>73.080672043258346</v>
      </c>
      <c r="I105" s="69"/>
    </row>
    <row r="106" spans="1:9" ht="16.2">
      <c r="A106" s="223">
        <v>10</v>
      </c>
      <c r="B106" s="224" t="s">
        <v>125</v>
      </c>
      <c r="C106" s="223" t="s">
        <v>88</v>
      </c>
      <c r="D106" s="223">
        <v>5</v>
      </c>
      <c r="E106" s="217">
        <v>11.111345955037049</v>
      </c>
      <c r="F106" s="217">
        <v>55.556729775185246</v>
      </c>
      <c r="I106" s="69"/>
    </row>
    <row r="107" spans="1:9" ht="16.2">
      <c r="A107" s="223">
        <v>11</v>
      </c>
      <c r="B107" s="224" t="s">
        <v>126</v>
      </c>
      <c r="C107" s="223" t="s">
        <v>88</v>
      </c>
      <c r="D107" s="223">
        <v>5</v>
      </c>
      <c r="E107" s="217">
        <v>7.8509769278021668</v>
      </c>
      <c r="F107" s="217">
        <v>39.254884639010839</v>
      </c>
      <c r="I107" s="69"/>
    </row>
    <row r="108" spans="1:9" ht="16.2">
      <c r="A108" s="223">
        <v>12</v>
      </c>
      <c r="B108" s="224" t="s">
        <v>127</v>
      </c>
      <c r="C108" s="223" t="s">
        <v>88</v>
      </c>
      <c r="D108" s="223">
        <v>5</v>
      </c>
      <c r="E108" s="217">
        <v>7.8509769278021668</v>
      </c>
      <c r="F108" s="217">
        <v>39.254884639010839</v>
      </c>
      <c r="I108" s="69"/>
    </row>
    <row r="109" spans="1:9" ht="16.2">
      <c r="A109" s="6"/>
      <c r="B109" s="7" t="s">
        <v>86</v>
      </c>
      <c r="C109" s="6"/>
      <c r="D109" s="8"/>
      <c r="E109" s="9"/>
      <c r="F109" s="10">
        <f>SUM(F97:F108)</f>
        <v>1124.4778718883028</v>
      </c>
    </row>
    <row r="110" spans="1:9" ht="16.2">
      <c r="A110" s="6"/>
      <c r="B110" s="7" t="s">
        <v>87</v>
      </c>
      <c r="C110" s="6"/>
      <c r="D110" s="8"/>
      <c r="E110" s="9"/>
      <c r="F110" s="11">
        <f>F109/F$111</f>
        <v>2.4329238233663522E-2</v>
      </c>
    </row>
    <row r="111" spans="1:9" ht="16.2">
      <c r="A111" s="12"/>
      <c r="B111" s="13" t="s">
        <v>41</v>
      </c>
      <c r="C111" s="12"/>
      <c r="D111" s="12"/>
      <c r="E111" s="12"/>
      <c r="F111" s="14">
        <f>F30+F46+F60+F94+F109</f>
        <v>46219.197703132435</v>
      </c>
    </row>
    <row r="112" spans="1:9" ht="16.2">
      <c r="A112" s="15"/>
      <c r="B112" s="13" t="s">
        <v>84</v>
      </c>
      <c r="C112" s="13"/>
      <c r="D112" s="15"/>
      <c r="E112" s="16"/>
      <c r="F112" s="17">
        <f>F111*20%</f>
        <v>9243.8395406264881</v>
      </c>
    </row>
    <row r="113" spans="1:12" ht="16.2">
      <c r="A113" s="15"/>
      <c r="B113" s="13" t="s">
        <v>41</v>
      </c>
      <c r="C113" s="13"/>
      <c r="D113" s="15"/>
      <c r="E113" s="16"/>
      <c r="F113" s="17">
        <f>F111+F112</f>
        <v>55463.037243758925</v>
      </c>
      <c r="L113" s="48"/>
    </row>
    <row r="114" spans="1:12" ht="16.2">
      <c r="A114" s="1"/>
      <c r="B114" s="18"/>
      <c r="C114" s="18"/>
      <c r="D114" s="18"/>
      <c r="E114" s="19"/>
      <c r="F114" s="19"/>
    </row>
    <row r="115" spans="1:12" ht="16.2">
      <c r="B115" s="79" t="s">
        <v>81</v>
      </c>
      <c r="C115" s="80"/>
      <c r="D115" s="81"/>
      <c r="E115" s="79" t="s">
        <v>113</v>
      </c>
      <c r="F115" s="82"/>
    </row>
    <row r="116" spans="1:12" ht="16.2">
      <c r="B116" s="83"/>
      <c r="C116" s="84"/>
      <c r="D116" s="85"/>
      <c r="E116" s="79"/>
      <c r="F116" s="82"/>
    </row>
    <row r="117" spans="1:12" ht="16.2">
      <c r="B117" s="79" t="s">
        <v>15</v>
      </c>
      <c r="C117" s="86"/>
      <c r="D117" s="87"/>
      <c r="E117" s="79" t="s">
        <v>114</v>
      </c>
      <c r="F117" s="82"/>
    </row>
    <row r="118" spans="1:12" ht="16.2">
      <c r="A118" s="88"/>
      <c r="B118" s="89"/>
      <c r="C118" s="89"/>
      <c r="D118" s="89"/>
      <c r="E118" s="90"/>
      <c r="F118" s="9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Vardanyan Yegor</cp:lastModifiedBy>
  <dcterms:created xsi:type="dcterms:W3CDTF">2024-11-08T06:13:00Z</dcterms:created>
  <dcterms:modified xsi:type="dcterms:W3CDTF">2026-06-17T13:18:23Z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